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G:\00 SERVICE PARC VRD\Service Affaires\Projets\2026-Renouvellement marché Espaces Verts\02-DCE\LOT 3\"/>
    </mc:Choice>
  </mc:AlternateContent>
  <xr:revisionPtr revIDLastSave="0" documentId="13_ncr:1_{ED2394F8-17D0-4A4D-9E56-CC9AEE99B954}" xr6:coauthVersionLast="47" xr6:coauthVersionMax="47" xr10:uidLastSave="{00000000-0000-0000-0000-000000000000}"/>
  <bookViews>
    <workbookView xWindow="-120" yWindow="-120" windowWidth="29040" windowHeight="18240" xr2:uid="{78988A38-C081-46BD-991D-44D30D94555E}"/>
  </bookViews>
  <sheets>
    <sheet name="Page de garde" sheetId="2" r:id="rId1"/>
    <sheet name="LOT3 BPU" sheetId="4" r:id="rId2"/>
  </sheets>
  <definedNames>
    <definedName name="_xlnm.Print_Area" localSheetId="1">'LOT3 BPU'!$A$1:$G$114</definedName>
    <definedName name="_xlnm.Print_Area" localSheetId="0">'Page de garde'!$A$1:$A$16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11" i="4" l="1"/>
  <c r="B112" i="4" s="1"/>
  <c r="B113" i="4" s="1"/>
  <c r="B107" i="4"/>
  <c r="B103" i="4"/>
  <c r="B101" i="4"/>
  <c r="B98" i="4"/>
  <c r="B99" i="4" s="1"/>
  <c r="B94" i="4"/>
  <c r="B95" i="4" s="1"/>
  <c r="B96" i="4" s="1"/>
  <c r="B86" i="4"/>
  <c r="B87" i="4" s="1"/>
  <c r="B88" i="4" s="1"/>
  <c r="B89" i="4" s="1"/>
  <c r="B90" i="4" s="1"/>
  <c r="B80" i="4"/>
  <c r="B81" i="4" s="1"/>
  <c r="B82" i="4" s="1"/>
  <c r="B83" i="4" s="1"/>
  <c r="B84" i="4" s="1"/>
  <c r="B74" i="4"/>
  <c r="B75" i="4" s="1"/>
  <c r="B76" i="4" s="1"/>
  <c r="B77" i="4" s="1"/>
  <c r="B78" i="4" s="1"/>
  <c r="B68" i="4"/>
  <c r="B69" i="4" s="1"/>
  <c r="B70" i="4" s="1"/>
  <c r="B71" i="4" s="1"/>
  <c r="B72" i="4" s="1"/>
  <c r="B62" i="4"/>
  <c r="B63" i="4" s="1"/>
  <c r="B64" i="4" s="1"/>
  <c r="B65" i="4" s="1"/>
  <c r="B66" i="4" s="1"/>
  <c r="B58" i="4"/>
  <c r="B56" i="4"/>
  <c r="B47" i="4"/>
  <c r="B48" i="4" s="1"/>
  <c r="B49" i="4" s="1"/>
  <c r="B50" i="4" s="1"/>
  <c r="B51" i="4" s="1"/>
  <c r="B52" i="4" s="1"/>
  <c r="B53" i="4" s="1"/>
  <c r="B54" i="4" s="1"/>
  <c r="B41" i="4"/>
  <c r="B42" i="4" s="1"/>
  <c r="B43" i="4" s="1"/>
  <c r="B37" i="4"/>
  <c r="B38" i="4" s="1"/>
  <c r="B39" i="4" s="1"/>
  <c r="B33" i="4"/>
  <c r="B34" i="4" s="1"/>
  <c r="B35" i="4" s="1"/>
  <c r="B29" i="4"/>
  <c r="B30" i="4" s="1"/>
  <c r="B31" i="4" s="1"/>
  <c r="B26" i="4"/>
  <c r="B27" i="4" s="1"/>
  <c r="B22" i="4"/>
  <c r="B23" i="4" s="1"/>
  <c r="B24" i="4" s="1"/>
  <c r="B18" i="4"/>
  <c r="B19" i="4" s="1"/>
  <c r="B20" i="4" s="1"/>
  <c r="B14" i="4"/>
  <c r="B15" i="4" s="1"/>
  <c r="B16" i="4" s="1"/>
  <c r="B11" i="4"/>
  <c r="B12" i="4" s="1"/>
  <c r="B8" i="4"/>
  <c r="B9" i="4" s="1"/>
</calcChain>
</file>

<file path=xl/sharedStrings.xml><?xml version="1.0" encoding="utf-8"?>
<sst xmlns="http://schemas.openxmlformats.org/spreadsheetml/2006/main" count="185" uniqueCount="79">
  <si>
    <t>Unité</t>
  </si>
  <si>
    <r>
      <rPr>
        <sz val="12"/>
        <rFont val="Calibri"/>
        <family val="2"/>
      </rPr>
      <t>GROUPEMENT DE COMMANDE</t>
    </r>
    <r>
      <rPr>
        <b/>
        <sz val="12"/>
        <rFont val="Calibri"/>
        <family val="2"/>
      </rPr>
      <t xml:space="preserve">
ETABLISSEMENT PUBLIC DU PARC ET DE LA GRANDE HALLE DE LA VILLETTE
(EPPGHV)
ETABLISSEMENT PUBLIC DU PALAIS DE LA DECOUVERTE ET DE LA CITE DES SCIENCES ET DE L’INDUSTRIE (EPPDCSI)
ETABLISSEMENT PUBLIC DU CONSERVATOIRE NATIONAL SUPERIEUR DE MUSIQUE ET DE DANSE DE PARIS (CNSMDP)</t>
    </r>
  </si>
  <si>
    <t>BORDEREAU DES PRIX UNITAIRES</t>
  </si>
  <si>
    <t>(B.P.U.)</t>
  </si>
  <si>
    <t>N° prix</t>
  </si>
  <si>
    <t>Désignation</t>
  </si>
  <si>
    <t>Prix unitaire
(€ H.T. ou %)</t>
  </si>
  <si>
    <t>%</t>
  </si>
  <si>
    <t>BORDEREAU DES PRIX UNITAIRE (BPU)</t>
  </si>
  <si>
    <r>
      <t xml:space="preserve">
</t>
    </r>
    <r>
      <rPr>
        <b/>
        <sz val="16"/>
        <rFont val="Calibri"/>
        <family val="2"/>
      </rPr>
      <t xml:space="preserve">PRESTATION D’ENTRETIEN ET TRAVAUX SUR LES ESPACES VERTS
DU SITE DE LA VILLETTE
LOT N°3 - INTERVENTIONS ET ENTRETIEN DU PATRIMOINE ARBORE
</t>
    </r>
  </si>
  <si>
    <t>Arbre de 0 à 10m de hauteur</t>
  </si>
  <si>
    <t>Arbre supérieur à 10m de hauteur</t>
  </si>
  <si>
    <t>Arbre</t>
  </si>
  <si>
    <t>Elagage jusqu'à 2m de hauteur</t>
  </si>
  <si>
    <t xml:space="preserve">Elagage supérieure à 2m </t>
  </si>
  <si>
    <t>Arbre de 11 à 20m de hauteur</t>
  </si>
  <si>
    <t>Arbre supérieur à 20m de hauteur</t>
  </si>
  <si>
    <t>relevage jusqu'à 4m de hauteur</t>
  </si>
  <si>
    <t>relevage sur une hauteur supérieure à 4m (définie par le gestionnaire)</t>
  </si>
  <si>
    <t>nombre d'arbres compris entre 11 et 30</t>
  </si>
  <si>
    <t>nombre d'arbres compris entre 31 et 100</t>
  </si>
  <si>
    <t>nombre d'arbres supérieur à 100</t>
  </si>
  <si>
    <t>Pose d'un hauban souple 2 tonnes de type cobra</t>
  </si>
  <si>
    <t>Pose d'un hauban souple 4 tonnes de type cobra</t>
  </si>
  <si>
    <t>Pose d'un hauban souple 8 tonnes de type cobra</t>
  </si>
  <si>
    <t>Pose d'un hauban souple 12 tonnes de type cobra</t>
  </si>
  <si>
    <t>Pose d'un hauban tendu 2 tonnes</t>
  </si>
  <si>
    <t>Pose d'un hauban tendu 4 tonnes</t>
  </si>
  <si>
    <t>Pose d'un hauban tendu 8 tonnes</t>
  </si>
  <si>
    <t>Pose d'un hauban tendu 12 tonnes</t>
  </si>
  <si>
    <t>Contrôle des haubans</t>
  </si>
  <si>
    <t>Pose d'une tige filetée</t>
  </si>
  <si>
    <t>Diamètre inférieur à 30 cm</t>
  </si>
  <si>
    <t>Diamètre &gt; à 30cm jusqu'à 50 cm</t>
  </si>
  <si>
    <t>Diamètre &gt; à 50cm jusqu'à 70 cm</t>
  </si>
  <si>
    <t>Diamètre &gt; 70cm jusqu'à 100 cm</t>
  </si>
  <si>
    <t>Diamètre supérieur à 100 cm</t>
  </si>
  <si>
    <t>Suppression du lierre sur une hauteur inférieure à 2m</t>
  </si>
  <si>
    <t>Suppression du lierre sur une hauteur entre 2 et 10m</t>
  </si>
  <si>
    <t>Suppression du lierre sur une hauteur supérieure à 10m</t>
  </si>
  <si>
    <t>Diamètre  jusqu'à 70 cm</t>
  </si>
  <si>
    <t>Diamètre supérieur à 70 cm</t>
  </si>
  <si>
    <t>Fourniture et pose d'un piège à phéromones</t>
  </si>
  <si>
    <t>L'intervention sur une trentaine de nichoirs</t>
  </si>
  <si>
    <t>Indemnité par demande quelque soit le nombre d'arbre concerné</t>
  </si>
  <si>
    <t>Forfait</t>
  </si>
  <si>
    <r>
      <t xml:space="preserve">CONTROLE DE HAUBANS
Période : tous les 2 ans et après les épisodes de vents violents, comprenant : 
</t>
    </r>
    <r>
      <rPr>
        <sz val="11"/>
        <rFont val="Aptos Narrow"/>
        <family val="2"/>
        <scheme val="minor"/>
      </rPr>
      <t>- la vérification de la tension des câbles et les pièces d'ancrage (absence d'étranglement)</t>
    </r>
  </si>
  <si>
    <r>
      <t xml:space="preserve">TAUX MAJORATEURS POUR LES PRIX HORS BORDEREAU :
</t>
    </r>
    <r>
      <rPr>
        <sz val="11"/>
        <rFont val="Aptos Narrow"/>
        <family val="2"/>
        <scheme val="minor"/>
      </rPr>
      <t>Les taux majorateurs appliqués sur les prix hors bordereau comprennent notamment les frais divers et marges commerciales du Titulaire (frais de gestion, frais de structure, bénéfices, frais de livraison, de stockage et de manutention, …).
Ils sont appliqués sur les prix de vente net  en € H.T. (après application de la remise le cas échéant), du fournisseur, du sous-traitant ou du loueur de matériel.
Les fournitures, les prestations sous-traitées et les matériels loués, d'un prix unitaire supérieur à 150,00 €HT, doivent être justifiés par la présentation de la facture du fournisseur, du sous-traitant ou du loueur.</t>
    </r>
  </si>
  <si>
    <r>
      <t>Taux majorateur pour une</t>
    </r>
    <r>
      <rPr>
        <b/>
        <sz val="11"/>
        <rFont val="Aptos Narrow"/>
        <family val="2"/>
        <scheme val="minor"/>
      </rPr>
      <t xml:space="preserve"> commande de fournitures</t>
    </r>
  </si>
  <si>
    <r>
      <t>Taux majorateur pour une</t>
    </r>
    <r>
      <rPr>
        <b/>
        <sz val="11"/>
        <rFont val="Aptos Narrow"/>
        <family val="2"/>
        <scheme val="minor"/>
      </rPr>
      <t xml:space="preserve"> commande de prestations sous-traitées</t>
    </r>
  </si>
  <si>
    <r>
      <t xml:space="preserve">Taux majorateur pour une </t>
    </r>
    <r>
      <rPr>
        <b/>
        <sz val="11"/>
        <rFont val="Aptos Narrow"/>
        <family val="2"/>
        <scheme val="minor"/>
      </rPr>
      <t>commande de location de matérie</t>
    </r>
    <r>
      <rPr>
        <sz val="11"/>
        <rFont val="Aptos Narrow"/>
        <family val="2"/>
        <scheme val="minor"/>
      </rPr>
      <t>l</t>
    </r>
  </si>
  <si>
    <t>100 - INTERVENTIONS DE TAILLES</t>
  </si>
  <si>
    <t>200 - INTERVENTIONS D'HAUBANAGES</t>
  </si>
  <si>
    <t>300 - INTERVENTIONS D'ABATTAGES</t>
  </si>
  <si>
    <t>400 - AUTRES INTERVENTIONS SUR LE PATRIMOINE ARBORE</t>
  </si>
  <si>
    <t>500 - INTERVENTIONS D'URGENCE SUR LE PATRIMOINE ARBORE</t>
  </si>
  <si>
    <t>600 - TAUX APPLICABLES AUX PRIX HORS BORDEREAU DES PRIX UNITAIRES</t>
  </si>
  <si>
    <r>
      <t xml:space="preserve">TAILLE DE REJETS ET GOURMANDS
Période : période de végétation de juin à fin septembre, comprenant : </t>
    </r>
    <r>
      <rPr>
        <sz val="11"/>
        <rFont val="Aptos Narrow"/>
        <family val="2"/>
        <scheme val="minor"/>
      </rPr>
      <t xml:space="preserve">
- l'élimination des drageons et des rejets se développant sur les racines, le collet, le tronc ainsi que les branches basses,
- l'évacuation des rémanents.</t>
    </r>
  </si>
  <si>
    <r>
      <t xml:space="preserve">TAILLE D'ENTRETIEN COURANT
Période : toutes saisons, comprenant : </t>
    </r>
    <r>
      <rPr>
        <sz val="11"/>
        <rFont val="Aptos Narrow"/>
        <family val="2"/>
        <scheme val="minor"/>
      </rPr>
      <t xml:space="preserve">
- la recherche et l’élimination en totalité des branches mortes, cassées, frottantes, nécrosées ou dangereuses (branches en porte à faux, mal orientées), la reprise de mauvaises coupes ou chicots,
- l'élimination des drageons et des rejets se développant sur les racines, le collet, le tronc ainsi que les branches basses,
- l'évacuation des rémanents.</t>
    </r>
  </si>
  <si>
    <r>
      <t>TAILLE DE REDUCTION
Période : toutes saisons (sauf volume foliaire important, hors périodes de montée et descente de sève et nidification), comprenant :</t>
    </r>
    <r>
      <rPr>
        <sz val="11"/>
        <rFont val="Aptos Narrow"/>
        <family val="2"/>
        <scheme val="minor"/>
      </rPr>
      <t xml:space="preserve"> 
- la réduction d'un axe ou d'une partie du houppier selon les règles de l'art et dans les proportions indiquées par le gestionnaire afin de diminuer le volume d'un ou plusieurs axes à des fins de mise en sécurité ou de gestion du volume du houppier,
- la recherche et l’élimination en totalité des branches mortes, cassées, frottantes, nécrosées ou dangereuses (branches en porte à faux, mal orientées), la reprise de mauvaises coupes ou chicots,
- l'élimination des drageons et des rejets se développant sur les racines, le collet, le tronc ainsi que les branches basses,
- l'évacuation des rémanents.</t>
    </r>
  </si>
  <si>
    <r>
      <t>TAILLE DE DEGAGEMENT
Période : toutes saisons (sauf volume foliaire important, hors périodes de montée et descente de sève et nidification), comprenant :</t>
    </r>
    <r>
      <rPr>
        <sz val="11"/>
        <rFont val="Aptos Narrow"/>
        <family val="2"/>
        <scheme val="minor"/>
      </rPr>
      <t xml:space="preserve"> 
- la suppression ou la réduction des branches gênantes par rapport à une contrainte (bâtiment, réseaux, allée, …),
- le rééquilibrage éventuel du houppier,
- la recherche et l’élimination en totalité des branches mortes, cassées, frottantes, nécrosées ou dangereuses (branches en porte à faux, mal orientées), la reprise de mauvaises coupes ou chicots,
- l'élimination des drageons et des rejets se développant sur les racines, le collet, le tronc ainsi que les branches basses,
- l'évacuation des rémanents.</t>
    </r>
  </si>
  <si>
    <r>
      <t xml:space="preserve">TAILLE DE D'ECLAIRCIE
Période : repos végétatif (mi-novembre à mi mars),  comprenant : </t>
    </r>
    <r>
      <rPr>
        <sz val="11"/>
        <rFont val="Aptos Narrow"/>
        <family val="2"/>
        <scheme val="minor"/>
      </rPr>
      <t xml:space="preserve">
- la sélection des réitérations suite à la dernière taille avec conservation sans ôter plus de 10 à 15% de la masse foliaire,
- la recherche et l’élimination en totalité des branches mortes, cassées, frottantes, nécrosées ou dangereuses (branches en porte à faux, mal orientées), la reprise de mauvaises coupes ou chicots,
- l'élimination des drageons et des rejets se développant sur les racines, le collet, le tronc ainsi que les branches basses,
- l'évacuation des rémanents.</t>
    </r>
  </si>
  <si>
    <r>
      <t xml:space="preserve">TAILLE SUR PROLONGEMENT
Période : été (sauf volume foliaire important), comprenant : </t>
    </r>
    <r>
      <rPr>
        <sz val="11"/>
        <rFont val="Aptos Narrow"/>
        <family val="2"/>
        <scheme val="minor"/>
      </rPr>
      <t xml:space="preserve">
- la réduction du houppier selon les règles de l'art afin de maintenir le volume du houppier,
- la recherche et l’élimination en totalité des branches mortes, cassées, frottantes, nécrosées ou dangereuses (branches en porte à faux, mal orientées), la reprise de mauvaises coupes ou chicots,
- l'élimination des drageons et des rejets se développant sur les racines, le collet, le tronc ainsi que les branches basses,
- l'évacuation des rémanents.</t>
    </r>
  </si>
  <si>
    <r>
      <t xml:space="preserve">POSE D'UNE TIGE FILETEE
Période : toutes saisons, comprenant : 
</t>
    </r>
    <r>
      <rPr>
        <sz val="11"/>
        <rFont val="Aptos Narrow"/>
        <family val="2"/>
        <scheme val="minor"/>
      </rPr>
      <t>- le perçage de l'arbre à la position définie avec le gestionnaire,
- la fourniture et la pose d'une tige filetée, des écrous et toutes pièces de fixation,</t>
    </r>
  </si>
  <si>
    <r>
      <t xml:space="preserve">INTERVENTION D'URGENCE
Période : toutes saisons, comprenant : </t>
    </r>
    <r>
      <rPr>
        <sz val="11"/>
        <rFont val="Aptos Narrow"/>
        <family val="2"/>
        <scheme val="minor"/>
      </rPr>
      <t xml:space="preserve">
- l’intervention sous 24h d’une équipe de travaux disposant du matériel et des consommables usuels pour des travaux de mise en sécurité ou à caractère urgent.
Demande d’intervention sur appel téléphonique puis confirmée par écrit.</t>
    </r>
  </si>
  <si>
    <r>
      <t xml:space="preserve">MOINS-VALUE APPLICABLE AUX PRIX 101 A 109
</t>
    </r>
    <r>
      <rPr>
        <sz val="11"/>
        <rFont val="Aptos Narrow"/>
        <family val="2"/>
        <scheme val="minor"/>
      </rPr>
      <t xml:space="preserve">Moins-value proposée en fonction du nombre d'arbre sur lequel portent les interventions d'une même commande et/ou pour une même période d'intervention (quantité supérieure à 10 arbres) </t>
    </r>
  </si>
  <si>
    <r>
      <t xml:space="preserve">POSE DE HAUBANS
Période : été (période ou les axes sont les plus chargés en poids, de mi-juin à fin septembre), comprenant : 
</t>
    </r>
    <r>
      <rPr>
        <sz val="11"/>
        <rFont val="Aptos Narrow"/>
        <family val="2"/>
        <scheme val="minor"/>
      </rPr>
      <t>- la fourniture et la pose de haubans (résistance et emplacements définis avec le gestionnaire),
- la fourniture et la pose de pièces d’ancrage des haubans sur les branches.</t>
    </r>
  </si>
  <si>
    <r>
      <t xml:space="preserve">DEBITAGE D'ARBRES AU SOL
Période : toutes saisons, comprenant : 
</t>
    </r>
    <r>
      <rPr>
        <sz val="11"/>
        <rFont val="Aptos Narrow"/>
        <family val="2"/>
        <scheme val="minor"/>
      </rPr>
      <t>- le débitage et l'évacuation de l'arbre tombé au sol.
Le diamètre est mesuré à 1 mètre du collet</t>
    </r>
  </si>
  <si>
    <r>
      <t xml:space="preserve">SUPPRESSION DU LIERRE
Période : repos végétatif (mi-novembre à mi mars),  comprenant : </t>
    </r>
    <r>
      <rPr>
        <sz val="11"/>
        <rFont val="Aptos Narrow"/>
        <family val="2"/>
        <scheme val="minor"/>
      </rPr>
      <t xml:space="preserve">
- l’élimination des plantes grimpantes (lierre et lianes) sur la totalité de l’arbre</t>
    </r>
  </si>
  <si>
    <r>
      <t xml:space="preserve">POSE DE PIEGE A PHEROMONES
Période : toutes saisons, comprenant : </t>
    </r>
    <r>
      <rPr>
        <sz val="11"/>
        <rFont val="Aptos Narrow"/>
        <family val="2"/>
        <scheme val="minor"/>
      </rPr>
      <t xml:space="preserve">
- la fourniture et la pose d'un piège entonnoir,
- la fourniture et la pose de la phéromone spécifique au nuisible ciblé,
- la dépose du piège,
L'installation du piège se fera à minimum 4 mètres et sur la première charpentière si celle-ci est plus haute</t>
    </r>
    <r>
      <rPr>
        <b/>
        <sz val="11"/>
        <rFont val="Aptos Narrow"/>
        <family val="2"/>
        <scheme val="minor"/>
      </rPr>
      <t>.</t>
    </r>
  </si>
  <si>
    <r>
      <t xml:space="preserve">POSE DE PIEGE POUR LA PROCESSIONNAIRE DU PIN
Période : toutes saisons, comprenant : </t>
    </r>
    <r>
      <rPr>
        <sz val="11"/>
        <rFont val="Aptos Narrow"/>
        <family val="2"/>
        <scheme val="minor"/>
      </rPr>
      <t xml:space="preserve">
- la fourniture du piège (collerette, goulotte, bande de mousse, sac…),
- la pose du piège,
- la dépose du piège,
- l'évacuation et le traitement du sac,</t>
    </r>
    <r>
      <rPr>
        <b/>
        <sz val="11"/>
        <rFont val="Aptos Narrow"/>
        <family val="2"/>
        <scheme val="minor"/>
      </rPr>
      <t xml:space="preserve">
</t>
    </r>
    <r>
      <rPr>
        <sz val="11"/>
        <rFont val="Aptos Narrow"/>
        <family val="2"/>
        <scheme val="minor"/>
      </rPr>
      <t>Le diamètre considéré est celui du tronc à l'emplacement du piège</t>
    </r>
    <r>
      <rPr>
        <b/>
        <sz val="11"/>
        <rFont val="Aptos Narrow"/>
        <family val="2"/>
        <scheme val="minor"/>
      </rPr>
      <t>.</t>
    </r>
  </si>
  <si>
    <r>
      <t xml:space="preserve">TAILLE DE FORMATION
Période : toutes saisons, comprenant : </t>
    </r>
    <r>
      <rPr>
        <sz val="11"/>
        <rFont val="Aptos Narrow"/>
        <family val="2"/>
        <scheme val="minor"/>
      </rPr>
      <t xml:space="preserve">
- le dégagement de la flèche de l'arbre par réduction ou élimination des branches concurrentes,
- le relevage par l'élimination progressive des branches basses en respectant la proportion prescrite,
- la suppression de branches frottantes, endommagées et/ou mortes,
- l'élimination des drageons et des rejets se développant sur les racines, le collet ainsi que le tronc,
- la suppression des branches à écorce incluse,
- l'évacuation des rémanents.
Prestation à effectuer à l'aide d'outils non motorisés. </t>
    </r>
  </si>
  <si>
    <r>
      <t xml:space="preserve">TAILLE DE RELEVAGE
Période : toutes saisons (hors périodes de montée et descente de sève et nidification), comprenant : </t>
    </r>
    <r>
      <rPr>
        <sz val="11"/>
        <rFont val="Aptos Narrow"/>
        <family val="2"/>
        <scheme val="minor"/>
      </rPr>
      <t xml:space="preserve">
- le relevage par l'élimination progressive des branches basses en respectant la proportion prescrite par le gestionnaire,
-  la recherche et l’élimination en totalité des branches mortes, cassées, frottantes, nécrosées ou dangereuses (branches en porte à faux, mal orientées), la reprise de mauvaises coupes ou chicots,
- la surpression des drageons et des rejets se développant sur les racines, le collet ainsi que le tronc,
- l'évacuation des rémanents.</t>
    </r>
  </si>
  <si>
    <r>
      <t xml:space="preserve">TAILLE SANITAIRE
Période : été, comprenant : </t>
    </r>
    <r>
      <rPr>
        <sz val="11"/>
        <rFont val="Aptos Narrow"/>
        <family val="2"/>
        <scheme val="minor"/>
      </rPr>
      <t xml:space="preserve">
- le contrôle visuel de la face supérieure des branches et charpentières par l'élagueur lors de l'intervention,
- la suppression des branches et charpentières présentant des nécroses longitudinales causées par le massaria,
- la recherche et l’élimination en totalité des branches mortes, cassées, frottantes, nécrosées ou dangereuses (branches en porte à faux, mal orientées), la reprise de mauvaises coupes ou chicots,
- l'élimination des drageons et des rejets se développant sur les racines, le collet, le tronc ainsi que les branches basses,
- l'évacuation des rémanents.</t>
    </r>
  </si>
  <si>
    <r>
      <t xml:space="preserve">ABATTAGE DIRECT
Période : toutes saisons, comprenant : 
</t>
    </r>
    <r>
      <rPr>
        <sz val="11"/>
        <rFont val="Aptos Narrow"/>
        <family val="2"/>
        <scheme val="minor"/>
      </rPr>
      <t>- l'abattage en direct de l'arbre,
- l'abattage du tronc au ras du sol (sauf demande spécifique du gestionnaire),
- le débitage et l'évacuation de l'arbre.
Le diamètre est mesuré à 1 mètre du sol</t>
    </r>
  </si>
  <si>
    <r>
      <t xml:space="preserve">ABATTAGE PAR DEMONTAGE
Période : toutes saisons, comprenant : 
</t>
    </r>
    <r>
      <rPr>
        <sz val="11"/>
        <rFont val="Aptos Narrow"/>
        <family val="2"/>
        <scheme val="minor"/>
      </rPr>
      <t>- le démontage de l'arbre (suppression progressive par morceaux des charpentières et du tronc),
- l'abattage du tronc au ras du sol (sauf demande spécifique du gestionnaire),
- le débitage et l'évacuation de l'arbre.
Le diamètre est mesuré à 1 mètre du sol</t>
    </r>
  </si>
  <si>
    <r>
      <t xml:space="preserve">ABATTAGE PAR DEMONTAGE AVEC RETENTION
Période : toutes saisons, comprenant : 
</t>
    </r>
    <r>
      <rPr>
        <sz val="11"/>
        <rFont val="Aptos Narrow"/>
        <family val="2"/>
        <scheme val="minor"/>
      </rPr>
      <t>- la fourniture et la mise en place du matériel spécifique,
- le démontage de l'arbre (suppression progressive par sections des charpentières et du tronc),
- l'abattage du tronc au ras du sol  (sauf demande spécifique du gestionnaire),
- le débitage et l'évacuation de l'arbre.- le débitage et l'évacuation de l'arbre.
Le diamètre est mesuré à 1 mètre du sol</t>
    </r>
  </si>
  <si>
    <r>
      <t xml:space="preserve">ESSOUCHAGE
Période : toutes saisons, comprenant : 
</t>
    </r>
    <r>
      <rPr>
        <sz val="11"/>
        <rFont val="Aptos Narrow"/>
        <family val="2"/>
        <scheme val="minor"/>
      </rPr>
      <t>- le rognage ou le carottage de la souche,
- l'apport de terre végétale pour remettre à niveau de le sol.
Le diamètre considéré est celui de la souche</t>
    </r>
  </si>
  <si>
    <r>
      <t xml:space="preserve">NETTOYAGE DE NICHOIRS A MESANGES
Période : hiver, avant la nidification (début février), comprenant : </t>
    </r>
    <r>
      <rPr>
        <sz val="11"/>
        <rFont val="Aptos Narrow"/>
        <family val="2"/>
        <scheme val="minor"/>
      </rPr>
      <t xml:space="preserve">
- l'intervention d'un opérateur accompagné par un spécialiste de la LPO (mandaté par le maitre d'ouvrage) pour décrocher et raccrocher les nichoirs. Le nettoyage est effectué par le spécialiste de la LPO, la fourniture des nichoirs de remplacement en cas de casse est à la charge du maitre d'ouvrage, de même que la fourniture des systèmes d'accrochage.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</si>
</sst>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 &quot;€&quot;"/>
  </numFmts>
  <fonts count="13" x14ac:knownFonts="1">
    <font>
      <sz val="11"/>
      <color theme="1"/>
      <name val="Aptos Narrow"/>
      <family val="2"/>
      <scheme val="minor"/>
    </font>
    <font>
      <sz val="11"/>
      <color theme="1"/>
      <name val="Aptos Narrow"/>
      <family val="2"/>
      <scheme val="minor"/>
    </font>
    <font>
      <sz val="10"/>
      <name val="Arial"/>
      <family val="2"/>
    </font>
    <font>
      <b/>
      <sz val="12"/>
      <name val="Calibri"/>
      <family val="2"/>
    </font>
    <font>
      <sz val="12"/>
      <name val="Calibri"/>
      <family val="2"/>
    </font>
    <font>
      <b/>
      <sz val="16"/>
      <name val="Calibri"/>
      <family val="2"/>
    </font>
    <font>
      <b/>
      <sz val="16"/>
      <name val="Aptos Narrow"/>
      <family val="2"/>
      <scheme val="minor"/>
    </font>
    <font>
      <b/>
      <sz val="12"/>
      <color rgb="FFFF0000"/>
      <name val="Aptos Narrow"/>
      <family val="2"/>
      <scheme val="minor"/>
    </font>
    <font>
      <sz val="12"/>
      <color rgb="FFFF0000"/>
      <name val="Aptos Narrow"/>
      <family val="2"/>
      <scheme val="minor"/>
    </font>
    <font>
      <b/>
      <sz val="12"/>
      <name val="Aptos Narrow"/>
      <family val="2"/>
      <scheme val="minor"/>
    </font>
    <font>
      <sz val="10"/>
      <name val="Arial"/>
    </font>
    <font>
      <sz val="11"/>
      <name val="Aptos Narrow"/>
      <family val="2"/>
      <scheme val="minor"/>
    </font>
    <font>
      <b/>
      <sz val="11"/>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5" tint="0.59999389629810485"/>
        <bgColor indexed="64"/>
      </patternFill>
    </fill>
  </fills>
  <borders count="2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s>
  <cellStyleXfs count="5">
    <xf numFmtId="0" fontId="0" fillId="0" borderId="0"/>
    <xf numFmtId="0" fontId="2" fillId="0" borderId="0"/>
    <xf numFmtId="0" fontId="1" fillId="0" borderId="0"/>
    <xf numFmtId="44" fontId="10" fillId="0" borderId="0" applyFont="0" applyFill="0" applyBorder="0" applyAlignment="0" applyProtection="0"/>
    <xf numFmtId="43" fontId="1" fillId="0" borderId="0" applyFont="0" applyFill="0" applyBorder="0" applyAlignment="0" applyProtection="0"/>
  </cellStyleXfs>
  <cellXfs count="60">
    <xf numFmtId="0" fontId="0" fillId="0" borderId="0" xfId="0"/>
    <xf numFmtId="0" fontId="2" fillId="0" borderId="0" xfId="1"/>
    <xf numFmtId="0" fontId="3" fillId="0" borderId="0" xfId="1" applyFont="1" applyAlignment="1">
      <alignment horizontal="center" vertical="center"/>
    </xf>
    <xf numFmtId="0" fontId="3" fillId="0" borderId="0" xfId="1" applyFont="1" applyAlignment="1">
      <alignment horizontal="center" vertical="top" wrapText="1"/>
    </xf>
    <xf numFmtId="0" fontId="4" fillId="0" borderId="0" xfId="1" applyFont="1" applyAlignment="1">
      <alignment horizontal="center" vertical="center"/>
    </xf>
    <xf numFmtId="0" fontId="3" fillId="2" borderId="7" xfId="1" applyFont="1" applyFill="1" applyBorder="1" applyAlignment="1">
      <alignment horizontal="center" vertical="center" wrapText="1"/>
    </xf>
    <xf numFmtId="0" fontId="5" fillId="0" borderId="0" xfId="1" applyFont="1" applyAlignment="1">
      <alignment horizontal="center" vertical="center"/>
    </xf>
    <xf numFmtId="0" fontId="1" fillId="0" borderId="0" xfId="2"/>
    <xf numFmtId="0" fontId="7" fillId="0" borderId="0" xfId="2" applyFont="1"/>
    <xf numFmtId="0" fontId="8" fillId="0" borderId="0" xfId="2" applyFont="1"/>
    <xf numFmtId="164" fontId="8" fillId="0" borderId="0" xfId="2" applyNumberFormat="1" applyFont="1" applyAlignment="1">
      <alignment horizontal="center"/>
    </xf>
    <xf numFmtId="164" fontId="9" fillId="4" borderId="2" xfId="2" applyNumberFormat="1" applyFont="1" applyFill="1" applyBorder="1" applyAlignment="1">
      <alignment horizontal="center" vertical="center" wrapText="1"/>
    </xf>
    <xf numFmtId="0" fontId="11" fillId="0" borderId="0" xfId="2" applyFont="1"/>
    <xf numFmtId="0" fontId="9" fillId="4" borderId="2" xfId="2" applyFont="1" applyFill="1" applyBorder="1" applyAlignment="1">
      <alignment horizontal="center" vertical="center" wrapText="1"/>
    </xf>
    <xf numFmtId="0" fontId="12" fillId="3" borderId="1" xfId="2" applyFont="1" applyFill="1" applyBorder="1" applyAlignment="1">
      <alignment horizontal="center" vertical="center" wrapText="1"/>
    </xf>
    <xf numFmtId="0" fontId="11" fillId="0" borderId="2" xfId="2" applyFont="1" applyBorder="1" applyAlignment="1">
      <alignment horizontal="left" vertical="center" wrapText="1" indent="1"/>
    </xf>
    <xf numFmtId="0" fontId="11" fillId="0" borderId="2" xfId="2" applyFont="1" applyBorder="1" applyAlignment="1">
      <alignment horizontal="center" vertical="center" wrapText="1"/>
    </xf>
    <xf numFmtId="44" fontId="11" fillId="5" borderId="2" xfId="3" applyFont="1" applyFill="1" applyBorder="1" applyAlignment="1">
      <alignment horizontal="right" vertical="center" wrapText="1" indent="1"/>
    </xf>
    <xf numFmtId="0" fontId="11" fillId="0" borderId="12" xfId="2" applyFont="1" applyBorder="1" applyAlignment="1">
      <alignment horizontal="left" vertical="center" wrapText="1" indent="1"/>
    </xf>
    <xf numFmtId="44" fontId="11" fillId="5" borderId="12" xfId="3" applyFont="1" applyFill="1" applyBorder="1" applyAlignment="1">
      <alignment horizontal="right" vertical="center" wrapText="1" indent="1"/>
    </xf>
    <xf numFmtId="43" fontId="11" fillId="5" borderId="2" xfId="4" applyFont="1" applyFill="1" applyBorder="1" applyAlignment="1">
      <alignment horizontal="right" vertical="center" wrapText="1" indent="1"/>
    </xf>
    <xf numFmtId="0" fontId="11" fillId="0" borderId="12" xfId="2" applyFont="1" applyBorder="1" applyAlignment="1">
      <alignment horizontal="center" vertical="center" wrapText="1"/>
    </xf>
    <xf numFmtId="43" fontId="11" fillId="5" borderId="12" xfId="4" applyFont="1" applyFill="1" applyBorder="1" applyAlignment="1">
      <alignment horizontal="right" vertical="center" wrapText="1" indent="1"/>
    </xf>
    <xf numFmtId="0" fontId="11" fillId="0" borderId="21" xfId="2" applyFont="1" applyBorder="1" applyAlignment="1">
      <alignment horizontal="left" vertical="center" wrapText="1" indent="1"/>
    </xf>
    <xf numFmtId="0" fontId="11" fillId="0" borderId="1" xfId="2" applyFont="1" applyBorder="1" applyAlignment="1">
      <alignment horizontal="center" vertical="center" wrapText="1"/>
    </xf>
    <xf numFmtId="44" fontId="11" fillId="5" borderId="21" xfId="3" applyFont="1" applyFill="1" applyBorder="1" applyAlignment="1">
      <alignment horizontal="right" vertical="center" wrapText="1" indent="1"/>
    </xf>
    <xf numFmtId="0" fontId="11" fillId="0" borderId="1" xfId="2" applyFont="1" applyBorder="1" applyAlignment="1">
      <alignment horizontal="left" vertical="center" wrapText="1" indent="1"/>
    </xf>
    <xf numFmtId="44" fontId="11" fillId="5" borderId="1" xfId="3" applyFont="1" applyFill="1" applyBorder="1" applyAlignment="1">
      <alignment horizontal="right" vertical="center" wrapText="1" indent="1"/>
    </xf>
    <xf numFmtId="2" fontId="11" fillId="0" borderId="3" xfId="2" applyNumberFormat="1" applyFont="1" applyBorder="1" applyAlignment="1">
      <alignment horizontal="right" vertical="center" wrapText="1" indent="1"/>
    </xf>
    <xf numFmtId="2" fontId="11" fillId="0" borderId="4" xfId="2" applyNumberFormat="1" applyFont="1" applyBorder="1" applyAlignment="1">
      <alignment horizontal="right" vertical="center" wrapText="1" indent="1"/>
    </xf>
    <xf numFmtId="2" fontId="11" fillId="0" borderId="8" xfId="2" applyNumberFormat="1" applyFont="1" applyBorder="1" applyAlignment="1">
      <alignment horizontal="right" vertical="center" wrapText="1" indent="1"/>
    </xf>
    <xf numFmtId="2" fontId="11" fillId="0" borderId="10" xfId="2" applyNumberFormat="1" applyFont="1" applyBorder="1" applyAlignment="1">
      <alignment horizontal="right" vertical="center" wrapText="1" indent="1"/>
    </xf>
    <xf numFmtId="0" fontId="9" fillId="2" borderId="16" xfId="2" applyFont="1" applyFill="1" applyBorder="1" applyAlignment="1">
      <alignment horizontal="left" vertical="center" wrapText="1" indent="1"/>
    </xf>
    <xf numFmtId="0" fontId="9" fillId="2" borderId="17" xfId="2" applyFont="1" applyFill="1" applyBorder="1" applyAlignment="1">
      <alignment horizontal="left" vertical="center" wrapText="1" indent="1"/>
    </xf>
    <xf numFmtId="0" fontId="9" fillId="2" borderId="18" xfId="2" applyFont="1" applyFill="1" applyBorder="1" applyAlignment="1">
      <alignment horizontal="left" vertical="center" wrapText="1" indent="1"/>
    </xf>
    <xf numFmtId="0" fontId="12" fillId="3" borderId="5" xfId="2" applyFont="1" applyFill="1" applyBorder="1" applyAlignment="1">
      <alignment horizontal="left" vertical="center" wrapText="1" indent="1"/>
    </xf>
    <xf numFmtId="0" fontId="12" fillId="3" borderId="11" xfId="2" applyFont="1" applyFill="1" applyBorder="1" applyAlignment="1">
      <alignment horizontal="left" vertical="center" wrapText="1" indent="1"/>
    </xf>
    <xf numFmtId="0" fontId="12" fillId="3" borderId="6" xfId="2" applyFont="1" applyFill="1" applyBorder="1" applyAlignment="1">
      <alignment horizontal="left" vertical="center" wrapText="1" indent="1"/>
    </xf>
    <xf numFmtId="0" fontId="11" fillId="0" borderId="8" xfId="2" applyFont="1" applyBorder="1" applyAlignment="1">
      <alignment horizontal="right" vertical="center" wrapText="1" indent="1"/>
    </xf>
    <xf numFmtId="0" fontId="11" fillId="0" borderId="10" xfId="2" applyFont="1" applyBorder="1" applyAlignment="1">
      <alignment horizontal="right" vertical="center" wrapText="1" indent="1"/>
    </xf>
    <xf numFmtId="0" fontId="9" fillId="0" borderId="19" xfId="2" applyFont="1" applyBorder="1" applyAlignment="1">
      <alignment horizontal="center" vertical="center" wrapText="1"/>
    </xf>
    <xf numFmtId="0" fontId="9" fillId="0" borderId="22" xfId="2" applyFont="1" applyBorder="1" applyAlignment="1">
      <alignment horizontal="center" vertical="center" wrapText="1"/>
    </xf>
    <xf numFmtId="0" fontId="9" fillId="0" borderId="20" xfId="2" applyFont="1" applyBorder="1" applyAlignment="1">
      <alignment horizontal="center" vertical="center" wrapText="1"/>
    </xf>
    <xf numFmtId="0" fontId="9" fillId="2" borderId="13" xfId="2" applyFont="1" applyFill="1" applyBorder="1" applyAlignment="1">
      <alignment horizontal="left" vertical="center" wrapText="1" indent="1"/>
    </xf>
    <xf numFmtId="0" fontId="9" fillId="2" borderId="14" xfId="2" applyFont="1" applyFill="1" applyBorder="1" applyAlignment="1">
      <alignment horizontal="left" vertical="center" wrapText="1" indent="1"/>
    </xf>
    <xf numFmtId="0" fontId="9" fillId="2" borderId="15" xfId="2" applyFont="1" applyFill="1" applyBorder="1" applyAlignment="1">
      <alignment horizontal="left" vertical="center" wrapText="1" indent="1"/>
    </xf>
    <xf numFmtId="0" fontId="12" fillId="3" borderId="13" xfId="2" applyFont="1" applyFill="1" applyBorder="1" applyAlignment="1">
      <alignment horizontal="left" vertical="center" wrapText="1" indent="1"/>
    </xf>
    <xf numFmtId="0" fontId="12" fillId="3" borderId="14" xfId="2" applyFont="1" applyFill="1" applyBorder="1" applyAlignment="1">
      <alignment horizontal="left" vertical="center" wrapText="1" indent="1"/>
    </xf>
    <xf numFmtId="0" fontId="12" fillId="3" borderId="15" xfId="2" applyFont="1" applyFill="1" applyBorder="1" applyAlignment="1">
      <alignment horizontal="left" vertical="center" wrapText="1" indent="1"/>
    </xf>
    <xf numFmtId="0" fontId="11" fillId="0" borderId="2" xfId="2" applyFont="1" applyBorder="1" applyAlignment="1">
      <alignment horizontal="right" vertical="center" wrapText="1" indent="1"/>
    </xf>
    <xf numFmtId="0" fontId="11" fillId="0" borderId="19" xfId="2" applyFont="1" applyBorder="1" applyAlignment="1">
      <alignment horizontal="right" vertical="center" wrapText="1" indent="1"/>
    </xf>
    <xf numFmtId="0" fontId="11" fillId="0" borderId="20" xfId="2" applyFont="1" applyBorder="1" applyAlignment="1">
      <alignment horizontal="right" vertical="center" wrapText="1" indent="1"/>
    </xf>
    <xf numFmtId="0" fontId="11" fillId="0" borderId="3" xfId="2" applyFont="1" applyBorder="1" applyAlignment="1">
      <alignment horizontal="right" vertical="center" wrapText="1" indent="1"/>
    </xf>
    <xf numFmtId="0" fontId="11" fillId="0" borderId="4" xfId="2" applyFont="1" applyBorder="1" applyAlignment="1">
      <alignment horizontal="right" vertical="center" wrapText="1" indent="1"/>
    </xf>
    <xf numFmtId="0" fontId="9" fillId="0" borderId="8"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11" fillId="0" borderId="21" xfId="2" applyFont="1" applyBorder="1" applyAlignment="1">
      <alignment horizontal="right" vertical="center" wrapText="1" indent="1"/>
    </xf>
    <xf numFmtId="0" fontId="6" fillId="3" borderId="0" xfId="2" applyFont="1" applyFill="1" applyAlignment="1">
      <alignment horizontal="center" vertical="center"/>
    </xf>
    <xf numFmtId="0" fontId="9" fillId="4" borderId="2" xfId="2" applyFont="1" applyFill="1" applyBorder="1" applyAlignment="1">
      <alignment horizontal="center" vertical="center" wrapText="1"/>
    </xf>
  </cellXfs>
  <cellStyles count="5">
    <cellStyle name="Milliers 2" xfId="4" xr:uid="{0BC3A104-1EAA-489A-880A-17BDC5F9DAEF}"/>
    <cellStyle name="Monétaire 2" xfId="3" xr:uid="{D66DDCF1-4083-4E9B-9C6F-1ED87E2A4E58}"/>
    <cellStyle name="Normal" xfId="0" builtinId="0"/>
    <cellStyle name="Normal 2" xfId="1" xr:uid="{2BC87A42-433F-427E-A7D3-E4CBD0139AF2}"/>
    <cellStyle name="Normal 3" xfId="2" xr:uid="{210D1567-780D-473C-8A0C-C44369B44D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165652</xdr:colOff>
      <xdr:row>0</xdr:row>
      <xdr:rowOff>149094</xdr:rowOff>
    </xdr:from>
    <xdr:to>
      <xdr:col>0</xdr:col>
      <xdr:colOff>6652177</xdr:colOff>
      <xdr:row>1</xdr:row>
      <xdr:rowOff>91530</xdr:rowOff>
    </xdr:to>
    <xdr:grpSp>
      <xdr:nvGrpSpPr>
        <xdr:cNvPr id="2" name="Group 3">
          <a:extLst>
            <a:ext uri="{FF2B5EF4-FFF2-40B4-BE49-F238E27FC236}">
              <a16:creationId xmlns:a16="http://schemas.microsoft.com/office/drawing/2014/main" id="{3A0B53C1-6C8C-4EE4-9456-15A890F0D3C4}"/>
            </a:ext>
          </a:extLst>
        </xdr:cNvPr>
        <xdr:cNvGrpSpPr>
          <a:grpSpLocks noChangeAspect="1"/>
        </xdr:cNvGrpSpPr>
      </xdr:nvGrpSpPr>
      <xdr:grpSpPr bwMode="auto">
        <a:xfrm>
          <a:off x="165652" y="149094"/>
          <a:ext cx="6486525" cy="561561"/>
          <a:chOff x="0" y="0"/>
          <a:chExt cx="681" cy="107"/>
        </a:xfrm>
      </xdr:grpSpPr>
      <xdr:sp macro="" textlink="">
        <xdr:nvSpPr>
          <xdr:cNvPr id="3" name="AutoShape 2">
            <a:extLst>
              <a:ext uri="{FF2B5EF4-FFF2-40B4-BE49-F238E27FC236}">
                <a16:creationId xmlns:a16="http://schemas.microsoft.com/office/drawing/2014/main" id="{E24C66AE-10E5-60FA-2D6D-3945079F4A75}"/>
              </a:ext>
            </a:extLst>
          </xdr:cNvPr>
          <xdr:cNvSpPr>
            <a:spLocks noChangeAspect="1" noChangeArrowheads="1" noTextEdit="1"/>
          </xdr:cNvSpPr>
        </xdr:nvSpPr>
        <xdr:spPr bwMode="auto">
          <a:xfrm>
            <a:off x="0" y="0"/>
            <a:ext cx="681" cy="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1">
            <a:extLst>
              <a:ext uri="{FF2B5EF4-FFF2-40B4-BE49-F238E27FC236}">
                <a16:creationId xmlns:a16="http://schemas.microsoft.com/office/drawing/2014/main" id="{5FF77DC0-8F2C-8B2E-F85C-E7C38E63685F}"/>
              </a:ext>
            </a:extLst>
          </xdr:cNvPr>
          <xdr:cNvSpPr>
            <a:spLocks noChangeArrowheads="1"/>
          </xdr:cNvSpPr>
        </xdr:nvSpPr>
        <xdr:spPr bwMode="auto">
          <a:xfrm>
            <a:off x="14" y="34"/>
            <a:ext cx="0"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endParaRPr lang="fr-FR" sz="1100" b="1" i="0" u="none" strike="noStrike" baseline="0">
              <a:solidFill>
                <a:srgbClr val="000000"/>
              </a:solidFill>
              <a:latin typeface="Arial"/>
              <a:cs typeface="Arial"/>
            </a:endParaRPr>
          </a:p>
        </xdr:txBody>
      </xdr:sp>
      <xdr:sp macro="" textlink="">
        <xdr:nvSpPr>
          <xdr:cNvPr id="5" name="Rectangle 12">
            <a:extLst>
              <a:ext uri="{FF2B5EF4-FFF2-40B4-BE49-F238E27FC236}">
                <a16:creationId xmlns:a16="http://schemas.microsoft.com/office/drawing/2014/main" id="{39658101-CF21-12FA-B179-2499AF3FDC52}"/>
              </a:ext>
            </a:extLst>
          </xdr:cNvPr>
          <xdr:cNvSpPr>
            <a:spLocks noChangeArrowheads="1"/>
          </xdr:cNvSpPr>
        </xdr:nvSpPr>
        <xdr:spPr bwMode="auto">
          <a:xfrm>
            <a:off x="181" y="35"/>
            <a:ext cx="319" cy="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a:spAutoFit/>
          </a:bodyPr>
          <a:lstStyle/>
          <a:p>
            <a:pPr algn="ctr"/>
            <a:r>
              <a:rPr lang="fr-FR" sz="1100" b="1">
                <a:effectLst/>
                <a:latin typeface="+mn-lt"/>
                <a:ea typeface="+mn-ea"/>
                <a:cs typeface="+mn-cs"/>
              </a:rPr>
              <a:t>ETABLISSEMENT PUBLIC DU PARC ET DE LA GRANDE</a:t>
            </a:r>
            <a:endParaRPr lang="fr-FR" sz="1100">
              <a:effectLst/>
              <a:latin typeface="+mn-lt"/>
              <a:ea typeface="+mn-ea"/>
              <a:cs typeface="+mn-cs"/>
            </a:endParaRPr>
          </a:p>
          <a:p>
            <a:pPr algn="ctr"/>
            <a:r>
              <a:rPr lang="fr-FR" sz="1100" b="1">
                <a:effectLst/>
                <a:latin typeface="+mn-lt"/>
                <a:ea typeface="+mn-ea"/>
                <a:cs typeface="+mn-cs"/>
              </a:rPr>
              <a:t>HALLE DE LA VILLETTE</a:t>
            </a:r>
            <a:endParaRPr lang="fr-FR" sz="1100">
              <a:effectLst/>
              <a:latin typeface="+mn-lt"/>
              <a:ea typeface="+mn-ea"/>
              <a:cs typeface="+mn-cs"/>
            </a:endParaRPr>
          </a:p>
          <a:p>
            <a:pPr algn="ctr"/>
            <a:r>
              <a:rPr lang="fr-FR" sz="1100" b="1">
                <a:effectLst/>
                <a:latin typeface="+mn-lt"/>
                <a:ea typeface="+mn-ea"/>
                <a:cs typeface="+mn-cs"/>
              </a:rPr>
              <a:t> </a:t>
            </a:r>
            <a:endParaRPr lang="fr-FR" sz="1100">
              <a:effectLst/>
              <a:latin typeface="+mn-lt"/>
              <a:ea typeface="+mn-ea"/>
              <a:cs typeface="+mn-cs"/>
            </a:endParaRPr>
          </a:p>
          <a:p>
            <a:pPr algn="ctr"/>
            <a:r>
              <a:rPr lang="fr-FR" sz="1100">
                <a:effectLst/>
                <a:latin typeface="+mn-lt"/>
                <a:ea typeface="+mn-ea"/>
                <a:cs typeface="+mn-cs"/>
              </a:rPr>
              <a:t>211, Avenue Jean Jaurès  -  75935 PARIS  Cedex 19</a:t>
            </a:r>
          </a:p>
        </xdr:txBody>
      </xdr:sp>
    </xdr:grpSp>
    <xdr:clientData/>
  </xdr:twoCellAnchor>
  <xdr:twoCellAnchor editAs="oneCell">
    <xdr:from>
      <xdr:col>0</xdr:col>
      <xdr:colOff>2393672</xdr:colOff>
      <xdr:row>2</xdr:row>
      <xdr:rowOff>91108</xdr:rowOff>
    </xdr:from>
    <xdr:to>
      <xdr:col>0</xdr:col>
      <xdr:colOff>4420592</xdr:colOff>
      <xdr:row>2</xdr:row>
      <xdr:rowOff>1119173</xdr:rowOff>
    </xdr:to>
    <xdr:pic>
      <xdr:nvPicPr>
        <xdr:cNvPr id="6" name="Image 5">
          <a:extLst>
            <a:ext uri="{FF2B5EF4-FFF2-40B4-BE49-F238E27FC236}">
              <a16:creationId xmlns:a16="http://schemas.microsoft.com/office/drawing/2014/main" id="{A2E71653-CDA7-406C-A712-CA692C1EB4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3672" y="1072183"/>
          <a:ext cx="2026920" cy="1028065"/>
        </a:xfrm>
        <a:prstGeom prst="rect">
          <a:avLst/>
        </a:prstGeom>
        <a:noFill/>
        <a:ln>
          <a:noFill/>
        </a:ln>
      </xdr:spPr>
    </xdr:pic>
    <xdr:clientData/>
  </xdr:twoCellAnchor>
  <xdr:twoCellAnchor editAs="oneCell">
    <xdr:from>
      <xdr:col>0</xdr:col>
      <xdr:colOff>538370</xdr:colOff>
      <xdr:row>3</xdr:row>
      <xdr:rowOff>41410</xdr:rowOff>
    </xdr:from>
    <xdr:to>
      <xdr:col>0</xdr:col>
      <xdr:colOff>2739915</xdr:colOff>
      <xdr:row>3</xdr:row>
      <xdr:rowOff>812300</xdr:rowOff>
    </xdr:to>
    <xdr:pic>
      <xdr:nvPicPr>
        <xdr:cNvPr id="7" name="Image 6">
          <a:extLst>
            <a:ext uri="{FF2B5EF4-FFF2-40B4-BE49-F238E27FC236}">
              <a16:creationId xmlns:a16="http://schemas.microsoft.com/office/drawing/2014/main" id="{2E18F2B4-B17B-4A70-9472-3107A0009BC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8370" y="2232160"/>
          <a:ext cx="2201545" cy="770890"/>
        </a:xfrm>
        <a:prstGeom prst="rect">
          <a:avLst/>
        </a:prstGeom>
        <a:noFill/>
        <a:ln>
          <a:noFill/>
        </a:ln>
      </xdr:spPr>
    </xdr:pic>
    <xdr:clientData/>
  </xdr:twoCellAnchor>
  <xdr:twoCellAnchor editAs="oneCell">
    <xdr:from>
      <xdr:col>0</xdr:col>
      <xdr:colOff>3983935</xdr:colOff>
      <xdr:row>3</xdr:row>
      <xdr:rowOff>24848</xdr:rowOff>
    </xdr:from>
    <xdr:to>
      <xdr:col>0</xdr:col>
      <xdr:colOff>6363280</xdr:colOff>
      <xdr:row>3</xdr:row>
      <xdr:rowOff>795738</xdr:rowOff>
    </xdr:to>
    <xdr:pic>
      <xdr:nvPicPr>
        <xdr:cNvPr id="8" name="Image 7">
          <a:extLst>
            <a:ext uri="{FF2B5EF4-FFF2-40B4-BE49-F238E27FC236}">
              <a16:creationId xmlns:a16="http://schemas.microsoft.com/office/drawing/2014/main" id="{AFAF05B6-D31A-4FEE-B659-4483356E049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83935" y="2215598"/>
          <a:ext cx="2379345" cy="77089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EC436-CA6E-4F85-BF1D-209F10381450}">
  <dimension ref="A1:A16"/>
  <sheetViews>
    <sheetView tabSelected="1" view="pageLayout" zoomScaleNormal="100" zoomScaleSheetLayoutView="115" workbookViewId="0">
      <selection activeCell="A7" sqref="A7"/>
    </sheetView>
  </sheetViews>
  <sheetFormatPr baseColWidth="10" defaultRowHeight="12.75" x14ac:dyDescent="0.2"/>
  <cols>
    <col min="1" max="1" width="101.5703125" style="1" customWidth="1"/>
    <col min="2" max="16384" width="11.42578125" style="1"/>
  </cols>
  <sheetData>
    <row r="1" spans="1:1" ht="48.75" customHeight="1" x14ac:dyDescent="0.2"/>
    <row r="2" spans="1:1" ht="28.5" customHeight="1" x14ac:dyDescent="0.2"/>
    <row r="3" spans="1:1" ht="95.25" customHeight="1" x14ac:dyDescent="0.2"/>
    <row r="4" spans="1:1" ht="73.5" customHeight="1" x14ac:dyDescent="0.2">
      <c r="A4" s="2"/>
    </row>
    <row r="5" spans="1:1" ht="23.25" customHeight="1" x14ac:dyDescent="0.2">
      <c r="A5" s="2"/>
    </row>
    <row r="6" spans="1:1" ht="162.75" customHeight="1" x14ac:dyDescent="0.2">
      <c r="A6" s="3" t="s">
        <v>1</v>
      </c>
    </row>
    <row r="7" spans="1:1" ht="16.5" thickBot="1" x14ac:dyDescent="0.25">
      <c r="A7" s="4"/>
    </row>
    <row r="8" spans="1:1" ht="121.5" thickBot="1" x14ac:dyDescent="0.25">
      <c r="A8" s="5" t="s">
        <v>9</v>
      </c>
    </row>
    <row r="9" spans="1:1" ht="37.5" customHeight="1" x14ac:dyDescent="0.2">
      <c r="A9" s="2"/>
    </row>
    <row r="10" spans="1:1" ht="21" x14ac:dyDescent="0.2">
      <c r="A10" s="6" t="s">
        <v>2</v>
      </c>
    </row>
    <row r="11" spans="1:1" ht="8.25" customHeight="1" x14ac:dyDescent="0.2">
      <c r="A11" s="6"/>
    </row>
    <row r="12" spans="1:1" ht="15" customHeight="1" x14ac:dyDescent="0.2">
      <c r="A12" s="2" t="s">
        <v>3</v>
      </c>
    </row>
    <row r="13" spans="1:1" ht="15.75" x14ac:dyDescent="0.2">
      <c r="A13" s="2"/>
    </row>
    <row r="14" spans="1:1" ht="15.75" x14ac:dyDescent="0.2">
      <c r="A14" s="2"/>
    </row>
    <row r="15" spans="1:1" ht="15.75" x14ac:dyDescent="0.2">
      <c r="A15" s="2"/>
    </row>
    <row r="16" spans="1:1" ht="15.75" x14ac:dyDescent="0.2">
      <c r="A16" s="2"/>
    </row>
  </sheetData>
  <pageMargins left="0.25" right="0.25" top="0.39262820512820512" bottom="0.75" header="0.3" footer="0.3"/>
  <pageSetup paperSize="9" orientation="portrait" r:id="rId1"/>
  <headerFooter>
    <oddFooter>&amp;C&amp;8ENTRETIEN ET TRAVAUX SUR LES ESPACES VERTS DU SITE – LOT 3&amp;R&amp;8BPU – 5 PAGES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DFFFE-C923-4472-8522-C985928E086B}">
  <dimension ref="B1:O113"/>
  <sheetViews>
    <sheetView view="pageLayout" zoomScale="85" zoomScaleNormal="85" zoomScaleSheetLayoutView="85" zoomScalePageLayoutView="85" workbookViewId="0">
      <selection activeCell="A3" sqref="A3"/>
    </sheetView>
  </sheetViews>
  <sheetFormatPr baseColWidth="10" defaultRowHeight="15" x14ac:dyDescent="0.25"/>
  <cols>
    <col min="1" max="1" width="2.7109375" style="7" customWidth="1"/>
    <col min="2" max="2" width="8.7109375" style="7" customWidth="1"/>
    <col min="3" max="3" width="6.28515625" style="7" customWidth="1"/>
    <col min="4" max="4" width="79.140625" style="7" customWidth="1"/>
    <col min="5" max="5" width="12.7109375" style="7" customWidth="1"/>
    <col min="6" max="6" width="20.7109375" style="7" customWidth="1"/>
    <col min="7" max="7" width="2.7109375" style="7" customWidth="1"/>
    <col min="8" max="16384" width="11.42578125" style="7"/>
  </cols>
  <sheetData>
    <row r="1" spans="2:6" ht="11.25" customHeight="1" x14ac:dyDescent="0.25"/>
    <row r="2" spans="2:6" ht="30" customHeight="1" x14ac:dyDescent="0.25">
      <c r="B2" s="58" t="s">
        <v>8</v>
      </c>
      <c r="C2" s="58"/>
      <c r="D2" s="58"/>
      <c r="E2" s="58"/>
      <c r="F2" s="58"/>
    </row>
    <row r="3" spans="2:6" ht="11.25" customHeight="1" x14ac:dyDescent="0.25">
      <c r="B3" s="8"/>
      <c r="C3" s="9"/>
      <c r="D3" s="9"/>
      <c r="E3" s="9"/>
      <c r="F3" s="10"/>
    </row>
    <row r="4" spans="2:6" ht="41.45" customHeight="1" x14ac:dyDescent="0.25">
      <c r="B4" s="59" t="s">
        <v>4</v>
      </c>
      <c r="C4" s="59"/>
      <c r="D4" s="13" t="s">
        <v>5</v>
      </c>
      <c r="E4" s="13" t="s">
        <v>0</v>
      </c>
      <c r="F4" s="11" t="s">
        <v>6</v>
      </c>
    </row>
    <row r="5" spans="2:6" ht="5.25" customHeight="1" thickBot="1" x14ac:dyDescent="0.3">
      <c r="B5" s="54"/>
      <c r="C5" s="55"/>
      <c r="D5" s="55"/>
      <c r="E5" s="55"/>
      <c r="F5" s="56"/>
    </row>
    <row r="6" spans="2:6" ht="37.5" customHeight="1" thickBot="1" x14ac:dyDescent="0.3">
      <c r="B6" s="32" t="s">
        <v>51</v>
      </c>
      <c r="C6" s="33"/>
      <c r="D6" s="33"/>
      <c r="E6" s="33"/>
      <c r="F6" s="34"/>
    </row>
    <row r="7" spans="2:6" ht="141.75" customHeight="1" x14ac:dyDescent="0.25">
      <c r="B7" s="14">
        <v>101</v>
      </c>
      <c r="C7" s="35" t="s">
        <v>71</v>
      </c>
      <c r="D7" s="36"/>
      <c r="E7" s="36"/>
      <c r="F7" s="37"/>
    </row>
    <row r="8" spans="2:6" ht="24.95" customHeight="1" x14ac:dyDescent="0.25">
      <c r="B8" s="52">
        <f>B7+0.01</f>
        <v>101.01</v>
      </c>
      <c r="C8" s="53"/>
      <c r="D8" s="15" t="s">
        <v>10</v>
      </c>
      <c r="E8" s="16" t="s">
        <v>12</v>
      </c>
      <c r="F8" s="17"/>
    </row>
    <row r="9" spans="2:6" ht="24.95" customHeight="1" thickBot="1" x14ac:dyDescent="0.3">
      <c r="B9" s="38">
        <f>B8+0.01</f>
        <v>101.02000000000001</v>
      </c>
      <c r="C9" s="39"/>
      <c r="D9" s="18" t="s">
        <v>11</v>
      </c>
      <c r="E9" s="21" t="s">
        <v>12</v>
      </c>
      <c r="F9" s="19"/>
    </row>
    <row r="10" spans="2:6" ht="66" customHeight="1" x14ac:dyDescent="0.25">
      <c r="B10" s="14">
        <v>102</v>
      </c>
      <c r="C10" s="35" t="s">
        <v>57</v>
      </c>
      <c r="D10" s="36"/>
      <c r="E10" s="36"/>
      <c r="F10" s="37"/>
    </row>
    <row r="11" spans="2:6" ht="24.95" customHeight="1" x14ac:dyDescent="0.25">
      <c r="B11" s="49">
        <f>B10+0.01</f>
        <v>102.01</v>
      </c>
      <c r="C11" s="49"/>
      <c r="D11" s="15" t="s">
        <v>13</v>
      </c>
      <c r="E11" s="16" t="s">
        <v>12</v>
      </c>
      <c r="F11" s="17"/>
    </row>
    <row r="12" spans="2:6" ht="24.95" customHeight="1" thickBot="1" x14ac:dyDescent="0.3">
      <c r="B12" s="38">
        <f>B11+0.01</f>
        <v>102.02000000000001</v>
      </c>
      <c r="C12" s="39"/>
      <c r="D12" s="18" t="s">
        <v>14</v>
      </c>
      <c r="E12" s="21" t="s">
        <v>12</v>
      </c>
      <c r="F12" s="19"/>
    </row>
    <row r="13" spans="2:6" ht="95.25" customHeight="1" x14ac:dyDescent="0.25">
      <c r="B13" s="14">
        <v>103</v>
      </c>
      <c r="C13" s="35" t="s">
        <v>58</v>
      </c>
      <c r="D13" s="36"/>
      <c r="E13" s="36"/>
      <c r="F13" s="37"/>
    </row>
    <row r="14" spans="2:6" ht="24.95" customHeight="1" x14ac:dyDescent="0.25">
      <c r="B14" s="49">
        <f>B13+0.01</f>
        <v>103.01</v>
      </c>
      <c r="C14" s="49"/>
      <c r="D14" s="15" t="s">
        <v>10</v>
      </c>
      <c r="E14" s="16" t="s">
        <v>12</v>
      </c>
      <c r="F14" s="17"/>
    </row>
    <row r="15" spans="2:6" ht="24.95" customHeight="1" x14ac:dyDescent="0.25">
      <c r="B15" s="49">
        <f>B14+0.01</f>
        <v>103.02000000000001</v>
      </c>
      <c r="C15" s="49"/>
      <c r="D15" s="15" t="s">
        <v>15</v>
      </c>
      <c r="E15" s="16" t="s">
        <v>12</v>
      </c>
      <c r="F15" s="17"/>
    </row>
    <row r="16" spans="2:6" ht="24.95" customHeight="1" thickBot="1" x14ac:dyDescent="0.3">
      <c r="B16" s="57">
        <f>B15+0.01</f>
        <v>103.03000000000002</v>
      </c>
      <c r="C16" s="57"/>
      <c r="D16" s="23" t="s">
        <v>16</v>
      </c>
      <c r="E16" s="24" t="s">
        <v>12</v>
      </c>
      <c r="F16" s="25"/>
    </row>
    <row r="17" spans="2:6" ht="126" customHeight="1" x14ac:dyDescent="0.25">
      <c r="B17" s="14">
        <v>104</v>
      </c>
      <c r="C17" s="46" t="s">
        <v>59</v>
      </c>
      <c r="D17" s="47"/>
      <c r="E17" s="47"/>
      <c r="F17" s="48"/>
    </row>
    <row r="18" spans="2:6" ht="24.95" customHeight="1" x14ac:dyDescent="0.25">
      <c r="B18" s="49">
        <f>B17+0.01</f>
        <v>104.01</v>
      </c>
      <c r="C18" s="49"/>
      <c r="D18" s="15" t="s">
        <v>10</v>
      </c>
      <c r="E18" s="16" t="s">
        <v>12</v>
      </c>
      <c r="F18" s="17"/>
    </row>
    <row r="19" spans="2:6" ht="24.95" customHeight="1" x14ac:dyDescent="0.25">
      <c r="B19" s="49">
        <f>B18+0.01</f>
        <v>104.02000000000001</v>
      </c>
      <c r="C19" s="49"/>
      <c r="D19" s="15" t="s">
        <v>15</v>
      </c>
      <c r="E19" s="16" t="s">
        <v>12</v>
      </c>
      <c r="F19" s="17"/>
    </row>
    <row r="20" spans="2:6" ht="24.95" customHeight="1" thickBot="1" x14ac:dyDescent="0.3">
      <c r="B20" s="50">
        <f>B19+0.01</f>
        <v>104.03000000000002</v>
      </c>
      <c r="C20" s="51"/>
      <c r="D20" s="23" t="s">
        <v>16</v>
      </c>
      <c r="E20" s="24" t="s">
        <v>12</v>
      </c>
      <c r="F20" s="25"/>
    </row>
    <row r="21" spans="2:6" ht="129.94999999999999" customHeight="1" x14ac:dyDescent="0.25">
      <c r="B21" s="14">
        <v>105</v>
      </c>
      <c r="C21" s="46" t="s">
        <v>60</v>
      </c>
      <c r="D21" s="47"/>
      <c r="E21" s="47"/>
      <c r="F21" s="48"/>
    </row>
    <row r="22" spans="2:6" ht="24.95" customHeight="1" x14ac:dyDescent="0.25">
      <c r="B22" s="49">
        <f>B21+0.01</f>
        <v>105.01</v>
      </c>
      <c r="C22" s="49"/>
      <c r="D22" s="15" t="s">
        <v>10</v>
      </c>
      <c r="E22" s="16" t="s">
        <v>12</v>
      </c>
      <c r="F22" s="17"/>
    </row>
    <row r="23" spans="2:6" ht="24.95" customHeight="1" x14ac:dyDescent="0.25">
      <c r="B23" s="49">
        <f>B22+0.01</f>
        <v>105.02000000000001</v>
      </c>
      <c r="C23" s="49"/>
      <c r="D23" s="15" t="s">
        <v>15</v>
      </c>
      <c r="E23" s="16" t="s">
        <v>12</v>
      </c>
      <c r="F23" s="17"/>
    </row>
    <row r="24" spans="2:6" ht="24.95" customHeight="1" thickBot="1" x14ac:dyDescent="0.3">
      <c r="B24" s="50">
        <f>B23+0.01</f>
        <v>105.03000000000002</v>
      </c>
      <c r="C24" s="51"/>
      <c r="D24" s="23" t="s">
        <v>16</v>
      </c>
      <c r="E24" s="24" t="s">
        <v>12</v>
      </c>
      <c r="F24" s="25"/>
    </row>
    <row r="25" spans="2:6" ht="120" customHeight="1" x14ac:dyDescent="0.25">
      <c r="B25" s="14">
        <v>106</v>
      </c>
      <c r="C25" s="46" t="s">
        <v>72</v>
      </c>
      <c r="D25" s="47"/>
      <c r="E25" s="47"/>
      <c r="F25" s="48"/>
    </row>
    <row r="26" spans="2:6" ht="24.95" customHeight="1" x14ac:dyDescent="0.25">
      <c r="B26" s="52">
        <f>B25+0.01</f>
        <v>106.01</v>
      </c>
      <c r="C26" s="53"/>
      <c r="D26" s="15" t="s">
        <v>17</v>
      </c>
      <c r="E26" s="16" t="s">
        <v>12</v>
      </c>
      <c r="F26" s="17"/>
    </row>
    <row r="27" spans="2:6" ht="24.95" customHeight="1" thickBot="1" x14ac:dyDescent="0.3">
      <c r="B27" s="38">
        <f>B26+0.01</f>
        <v>106.02000000000001</v>
      </c>
      <c r="C27" s="39"/>
      <c r="D27" s="18" t="s">
        <v>18</v>
      </c>
      <c r="E27" s="16" t="s">
        <v>12</v>
      </c>
      <c r="F27" s="19"/>
    </row>
    <row r="28" spans="2:6" ht="120" customHeight="1" x14ac:dyDescent="0.25">
      <c r="B28" s="14">
        <v>107</v>
      </c>
      <c r="C28" s="46" t="s">
        <v>61</v>
      </c>
      <c r="D28" s="47"/>
      <c r="E28" s="47"/>
      <c r="F28" s="48"/>
    </row>
    <row r="29" spans="2:6" ht="24.95" customHeight="1" x14ac:dyDescent="0.25">
      <c r="B29" s="49">
        <f>B28+0.01</f>
        <v>107.01</v>
      </c>
      <c r="C29" s="49"/>
      <c r="D29" s="15" t="s">
        <v>10</v>
      </c>
      <c r="E29" s="16" t="s">
        <v>12</v>
      </c>
      <c r="F29" s="17"/>
    </row>
    <row r="30" spans="2:6" ht="24.95" customHeight="1" x14ac:dyDescent="0.25">
      <c r="B30" s="49">
        <f>B29+0.01</f>
        <v>107.02000000000001</v>
      </c>
      <c r="C30" s="49"/>
      <c r="D30" s="15" t="s">
        <v>15</v>
      </c>
      <c r="E30" s="16" t="s">
        <v>12</v>
      </c>
      <c r="F30" s="17"/>
    </row>
    <row r="31" spans="2:6" ht="24.95" customHeight="1" thickBot="1" x14ac:dyDescent="0.3">
      <c r="B31" s="50">
        <f>B30+0.01</f>
        <v>107.03000000000002</v>
      </c>
      <c r="C31" s="51"/>
      <c r="D31" s="23" t="s">
        <v>16</v>
      </c>
      <c r="E31" s="24" t="s">
        <v>12</v>
      </c>
      <c r="F31" s="25"/>
    </row>
    <row r="32" spans="2:6" ht="120" customHeight="1" x14ac:dyDescent="0.25">
      <c r="B32" s="14">
        <v>108</v>
      </c>
      <c r="C32" s="46" t="s">
        <v>62</v>
      </c>
      <c r="D32" s="47"/>
      <c r="E32" s="47"/>
      <c r="F32" s="48"/>
    </row>
    <row r="33" spans="2:6" ht="24.95" customHeight="1" x14ac:dyDescent="0.25">
      <c r="B33" s="49">
        <f>B32+0.01</f>
        <v>108.01</v>
      </c>
      <c r="C33" s="49"/>
      <c r="D33" s="15" t="s">
        <v>10</v>
      </c>
      <c r="E33" s="16" t="s">
        <v>12</v>
      </c>
      <c r="F33" s="17"/>
    </row>
    <row r="34" spans="2:6" ht="24.95" customHeight="1" x14ac:dyDescent="0.25">
      <c r="B34" s="49">
        <f>B33+0.01</f>
        <v>108.02000000000001</v>
      </c>
      <c r="C34" s="49"/>
      <c r="D34" s="15" t="s">
        <v>15</v>
      </c>
      <c r="E34" s="16" t="s">
        <v>12</v>
      </c>
      <c r="F34" s="17"/>
    </row>
    <row r="35" spans="2:6" ht="24.95" customHeight="1" thickBot="1" x14ac:dyDescent="0.3">
      <c r="B35" s="50">
        <f>B34+0.01</f>
        <v>108.03000000000002</v>
      </c>
      <c r="C35" s="51"/>
      <c r="D35" s="23" t="s">
        <v>16</v>
      </c>
      <c r="E35" s="24" t="s">
        <v>12</v>
      </c>
      <c r="F35" s="25"/>
    </row>
    <row r="36" spans="2:6" ht="129.94999999999999" customHeight="1" x14ac:dyDescent="0.25">
      <c r="B36" s="14">
        <v>109</v>
      </c>
      <c r="C36" s="46" t="s">
        <v>73</v>
      </c>
      <c r="D36" s="47"/>
      <c r="E36" s="47"/>
      <c r="F36" s="48"/>
    </row>
    <row r="37" spans="2:6" ht="24.95" customHeight="1" x14ac:dyDescent="0.25">
      <c r="B37" s="49">
        <f>B36+0.01</f>
        <v>109.01</v>
      </c>
      <c r="C37" s="49"/>
      <c r="D37" s="15" t="s">
        <v>10</v>
      </c>
      <c r="E37" s="16" t="s">
        <v>12</v>
      </c>
      <c r="F37" s="17"/>
    </row>
    <row r="38" spans="2:6" ht="24.95" customHeight="1" x14ac:dyDescent="0.25">
      <c r="B38" s="49">
        <f>B37+0.01</f>
        <v>109.02000000000001</v>
      </c>
      <c r="C38" s="49"/>
      <c r="D38" s="15" t="s">
        <v>15</v>
      </c>
      <c r="E38" s="16" t="s">
        <v>12</v>
      </c>
      <c r="F38" s="17"/>
    </row>
    <row r="39" spans="2:6" ht="24.95" customHeight="1" thickBot="1" x14ac:dyDescent="0.3">
      <c r="B39" s="50">
        <f>B38+0.01</f>
        <v>109.03000000000002</v>
      </c>
      <c r="C39" s="51"/>
      <c r="D39" s="23" t="s">
        <v>16</v>
      </c>
      <c r="E39" s="24" t="s">
        <v>12</v>
      </c>
      <c r="F39" s="25"/>
    </row>
    <row r="40" spans="2:6" ht="60" customHeight="1" x14ac:dyDescent="0.25">
      <c r="B40" s="14">
        <v>110</v>
      </c>
      <c r="C40" s="46" t="s">
        <v>65</v>
      </c>
      <c r="D40" s="47"/>
      <c r="E40" s="47"/>
      <c r="F40" s="48"/>
    </row>
    <row r="41" spans="2:6" ht="24.95" customHeight="1" x14ac:dyDescent="0.25">
      <c r="B41" s="52">
        <f>B40+0.01</f>
        <v>110.01</v>
      </c>
      <c r="C41" s="53"/>
      <c r="D41" s="15" t="s">
        <v>19</v>
      </c>
      <c r="E41" s="16" t="s">
        <v>7</v>
      </c>
      <c r="F41" s="17"/>
    </row>
    <row r="42" spans="2:6" ht="24.95" customHeight="1" x14ac:dyDescent="0.25">
      <c r="B42" s="49">
        <f>B41+0.01</f>
        <v>110.02000000000001</v>
      </c>
      <c r="C42" s="49"/>
      <c r="D42" s="15" t="s">
        <v>20</v>
      </c>
      <c r="E42" s="16" t="s">
        <v>7</v>
      </c>
      <c r="F42" s="17"/>
    </row>
    <row r="43" spans="2:6" ht="24.95" customHeight="1" thickBot="1" x14ac:dyDescent="0.3">
      <c r="B43" s="50">
        <f>B42+0.01</f>
        <v>110.03000000000002</v>
      </c>
      <c r="C43" s="51"/>
      <c r="D43" s="23" t="s">
        <v>21</v>
      </c>
      <c r="E43" s="24" t="s">
        <v>7</v>
      </c>
      <c r="F43" s="25"/>
    </row>
    <row r="44" spans="2:6" ht="5.25" customHeight="1" thickBot="1" x14ac:dyDescent="0.3">
      <c r="B44" s="54"/>
      <c r="C44" s="55"/>
      <c r="D44" s="55"/>
      <c r="E44" s="55"/>
      <c r="F44" s="56"/>
    </row>
    <row r="45" spans="2:6" ht="37.5" customHeight="1" thickBot="1" x14ac:dyDescent="0.3">
      <c r="B45" s="32" t="s">
        <v>52</v>
      </c>
      <c r="C45" s="33"/>
      <c r="D45" s="33"/>
      <c r="E45" s="33"/>
      <c r="F45" s="34"/>
    </row>
    <row r="46" spans="2:6" ht="72" customHeight="1" x14ac:dyDescent="0.25">
      <c r="B46" s="14">
        <v>201</v>
      </c>
      <c r="C46" s="35" t="s">
        <v>66</v>
      </c>
      <c r="D46" s="36"/>
      <c r="E46" s="36"/>
      <c r="F46" s="37"/>
    </row>
    <row r="47" spans="2:6" ht="24.95" customHeight="1" x14ac:dyDescent="0.25">
      <c r="B47" s="49">
        <f>B46+0.01</f>
        <v>201.01</v>
      </c>
      <c r="C47" s="49"/>
      <c r="D47" s="15" t="s">
        <v>22</v>
      </c>
      <c r="E47" s="16" t="s">
        <v>0</v>
      </c>
      <c r="F47" s="17"/>
    </row>
    <row r="48" spans="2:6" ht="24.95" customHeight="1" x14ac:dyDescent="0.25">
      <c r="B48" s="49">
        <f>B47+0.01</f>
        <v>201.01999999999998</v>
      </c>
      <c r="C48" s="49"/>
      <c r="D48" s="15" t="s">
        <v>23</v>
      </c>
      <c r="E48" s="16" t="s">
        <v>0</v>
      </c>
      <c r="F48" s="17"/>
    </row>
    <row r="49" spans="2:6" ht="24.95" customHeight="1" x14ac:dyDescent="0.25">
      <c r="B49" s="49">
        <f>B48+0.01</f>
        <v>201.02999999999997</v>
      </c>
      <c r="C49" s="49"/>
      <c r="D49" s="15" t="s">
        <v>24</v>
      </c>
      <c r="E49" s="16" t="s">
        <v>0</v>
      </c>
      <c r="F49" s="17"/>
    </row>
    <row r="50" spans="2:6" ht="24.95" customHeight="1" x14ac:dyDescent="0.25">
      <c r="B50" s="49">
        <f>B49+0.01</f>
        <v>201.03999999999996</v>
      </c>
      <c r="C50" s="49"/>
      <c r="D50" s="15" t="s">
        <v>25</v>
      </c>
      <c r="E50" s="16" t="s">
        <v>0</v>
      </c>
      <c r="F50" s="17"/>
    </row>
    <row r="51" spans="2:6" ht="24.95" customHeight="1" x14ac:dyDescent="0.25">
      <c r="B51" s="49">
        <f t="shared" ref="B51:B54" si="0">B50+0.01</f>
        <v>201.04999999999995</v>
      </c>
      <c r="C51" s="49"/>
      <c r="D51" s="15" t="s">
        <v>26</v>
      </c>
      <c r="E51" s="16" t="s">
        <v>0</v>
      </c>
      <c r="F51" s="17"/>
    </row>
    <row r="52" spans="2:6" ht="24.95" customHeight="1" x14ac:dyDescent="0.25">
      <c r="B52" s="49">
        <f t="shared" si="0"/>
        <v>201.05999999999995</v>
      </c>
      <c r="C52" s="49"/>
      <c r="D52" s="15" t="s">
        <v>27</v>
      </c>
      <c r="E52" s="16" t="s">
        <v>0</v>
      </c>
      <c r="F52" s="17"/>
    </row>
    <row r="53" spans="2:6" ht="24.95" customHeight="1" x14ac:dyDescent="0.25">
      <c r="B53" s="49">
        <f t="shared" si="0"/>
        <v>201.06999999999994</v>
      </c>
      <c r="C53" s="49"/>
      <c r="D53" s="15" t="s">
        <v>28</v>
      </c>
      <c r="E53" s="16" t="s">
        <v>0</v>
      </c>
      <c r="F53" s="17"/>
    </row>
    <row r="54" spans="2:6" ht="24.95" customHeight="1" thickBot="1" x14ac:dyDescent="0.3">
      <c r="B54" s="50">
        <f t="shared" si="0"/>
        <v>201.07999999999993</v>
      </c>
      <c r="C54" s="51"/>
      <c r="D54" s="26" t="s">
        <v>29</v>
      </c>
      <c r="E54" s="24" t="s">
        <v>0</v>
      </c>
      <c r="F54" s="27"/>
    </row>
    <row r="55" spans="2:6" ht="69.95" customHeight="1" x14ac:dyDescent="0.25">
      <c r="B55" s="14">
        <v>202</v>
      </c>
      <c r="C55" s="46" t="s">
        <v>46</v>
      </c>
      <c r="D55" s="47"/>
      <c r="E55" s="47"/>
      <c r="F55" s="48"/>
    </row>
    <row r="56" spans="2:6" ht="24.95" customHeight="1" thickBot="1" x14ac:dyDescent="0.3">
      <c r="B56" s="38">
        <f>B55+0.01</f>
        <v>202.01</v>
      </c>
      <c r="C56" s="39"/>
      <c r="D56" s="18" t="s">
        <v>30</v>
      </c>
      <c r="E56" s="21" t="s">
        <v>0</v>
      </c>
      <c r="F56" s="19"/>
    </row>
    <row r="57" spans="2:6" ht="80.099999999999994" customHeight="1" x14ac:dyDescent="0.25">
      <c r="B57" s="14">
        <v>203</v>
      </c>
      <c r="C57" s="35" t="s">
        <v>63</v>
      </c>
      <c r="D57" s="36"/>
      <c r="E57" s="36"/>
      <c r="F57" s="37"/>
    </row>
    <row r="58" spans="2:6" ht="24.95" customHeight="1" thickBot="1" x14ac:dyDescent="0.3">
      <c r="B58" s="38">
        <f>B57+0.01</f>
        <v>203.01</v>
      </c>
      <c r="C58" s="39"/>
      <c r="D58" s="18" t="s">
        <v>31</v>
      </c>
      <c r="E58" s="21" t="s">
        <v>0</v>
      </c>
      <c r="F58" s="19"/>
    </row>
    <row r="59" spans="2:6" ht="5.25" customHeight="1" thickBot="1" x14ac:dyDescent="0.3">
      <c r="B59" s="40"/>
      <c r="C59" s="41"/>
      <c r="D59" s="41"/>
      <c r="E59" s="41"/>
      <c r="F59" s="42"/>
    </row>
    <row r="60" spans="2:6" ht="37.5" customHeight="1" thickBot="1" x14ac:dyDescent="0.3">
      <c r="B60" s="32" t="s">
        <v>53</v>
      </c>
      <c r="C60" s="33"/>
      <c r="D60" s="33"/>
      <c r="E60" s="33"/>
      <c r="F60" s="34"/>
    </row>
    <row r="61" spans="2:6" ht="99.95" customHeight="1" x14ac:dyDescent="0.25">
      <c r="B61" s="14">
        <v>301</v>
      </c>
      <c r="C61" s="35" t="s">
        <v>74</v>
      </c>
      <c r="D61" s="36"/>
      <c r="E61" s="36"/>
      <c r="F61" s="37"/>
    </row>
    <row r="62" spans="2:6" ht="24.95" customHeight="1" x14ac:dyDescent="0.25">
      <c r="B62" s="49">
        <f>B61+0.01</f>
        <v>301.01</v>
      </c>
      <c r="C62" s="49"/>
      <c r="D62" s="15" t="s">
        <v>32</v>
      </c>
      <c r="E62" s="16" t="s">
        <v>12</v>
      </c>
      <c r="F62" s="17"/>
    </row>
    <row r="63" spans="2:6" ht="24.95" customHeight="1" x14ac:dyDescent="0.25">
      <c r="B63" s="49">
        <f>B62+0.01</f>
        <v>301.02</v>
      </c>
      <c r="C63" s="49"/>
      <c r="D63" s="15" t="s">
        <v>33</v>
      </c>
      <c r="E63" s="16" t="s">
        <v>12</v>
      </c>
      <c r="F63" s="17"/>
    </row>
    <row r="64" spans="2:6" ht="24.95" customHeight="1" x14ac:dyDescent="0.25">
      <c r="B64" s="49">
        <f>B63+0.01</f>
        <v>301.02999999999997</v>
      </c>
      <c r="C64" s="49"/>
      <c r="D64" s="15" t="s">
        <v>34</v>
      </c>
      <c r="E64" s="16" t="s">
        <v>12</v>
      </c>
      <c r="F64" s="17"/>
    </row>
    <row r="65" spans="2:6" ht="24.95" customHeight="1" x14ac:dyDescent="0.25">
      <c r="B65" s="49">
        <f>B64+0.01</f>
        <v>301.03999999999996</v>
      </c>
      <c r="C65" s="49"/>
      <c r="D65" s="15" t="s">
        <v>35</v>
      </c>
      <c r="E65" s="16" t="s">
        <v>12</v>
      </c>
      <c r="F65" s="17"/>
    </row>
    <row r="66" spans="2:6" ht="24.95" customHeight="1" thickBot="1" x14ac:dyDescent="0.3">
      <c r="B66" s="50">
        <f t="shared" ref="B66" si="1">B65+0.01</f>
        <v>301.04999999999995</v>
      </c>
      <c r="C66" s="51"/>
      <c r="D66" s="26" t="s">
        <v>36</v>
      </c>
      <c r="E66" s="24" t="s">
        <v>12</v>
      </c>
      <c r="F66" s="27"/>
    </row>
    <row r="67" spans="2:6" ht="99.95" customHeight="1" x14ac:dyDescent="0.25">
      <c r="B67" s="14">
        <v>302</v>
      </c>
      <c r="C67" s="46" t="s">
        <v>75</v>
      </c>
      <c r="D67" s="47"/>
      <c r="E67" s="47"/>
      <c r="F67" s="48"/>
    </row>
    <row r="68" spans="2:6" ht="24.95" customHeight="1" x14ac:dyDescent="0.25">
      <c r="B68" s="49">
        <f>B67+0.01</f>
        <v>302.01</v>
      </c>
      <c r="C68" s="49"/>
      <c r="D68" s="15" t="s">
        <v>32</v>
      </c>
      <c r="E68" s="16" t="s">
        <v>12</v>
      </c>
      <c r="F68" s="17"/>
    </row>
    <row r="69" spans="2:6" ht="24.95" customHeight="1" x14ac:dyDescent="0.25">
      <c r="B69" s="49">
        <f>B68+0.01</f>
        <v>302.02</v>
      </c>
      <c r="C69" s="49"/>
      <c r="D69" s="15" t="s">
        <v>33</v>
      </c>
      <c r="E69" s="16" t="s">
        <v>12</v>
      </c>
      <c r="F69" s="17"/>
    </row>
    <row r="70" spans="2:6" ht="24.95" customHeight="1" x14ac:dyDescent="0.25">
      <c r="B70" s="49">
        <f>B69+0.01</f>
        <v>302.02999999999997</v>
      </c>
      <c r="C70" s="49"/>
      <c r="D70" s="15" t="s">
        <v>34</v>
      </c>
      <c r="E70" s="16" t="s">
        <v>12</v>
      </c>
      <c r="F70" s="17"/>
    </row>
    <row r="71" spans="2:6" ht="24.95" customHeight="1" x14ac:dyDescent="0.25">
      <c r="B71" s="49">
        <f>B70+0.01</f>
        <v>302.03999999999996</v>
      </c>
      <c r="C71" s="49"/>
      <c r="D71" s="15" t="s">
        <v>35</v>
      </c>
      <c r="E71" s="16" t="s">
        <v>12</v>
      </c>
      <c r="F71" s="17"/>
    </row>
    <row r="72" spans="2:6" ht="24.95" customHeight="1" thickBot="1" x14ac:dyDescent="0.3">
      <c r="B72" s="50">
        <f t="shared" ref="B72" si="2">B71+0.01</f>
        <v>302.04999999999995</v>
      </c>
      <c r="C72" s="51"/>
      <c r="D72" s="26" t="s">
        <v>36</v>
      </c>
      <c r="E72" s="24" t="s">
        <v>12</v>
      </c>
      <c r="F72" s="27"/>
    </row>
    <row r="73" spans="2:6" ht="120" customHeight="1" x14ac:dyDescent="0.25">
      <c r="B73" s="14">
        <v>303</v>
      </c>
      <c r="C73" s="46" t="s">
        <v>76</v>
      </c>
      <c r="D73" s="47"/>
      <c r="E73" s="47"/>
      <c r="F73" s="48"/>
    </row>
    <row r="74" spans="2:6" ht="24.95" customHeight="1" x14ac:dyDescent="0.25">
      <c r="B74" s="49">
        <f>B73+0.01</f>
        <v>303.01</v>
      </c>
      <c r="C74" s="49"/>
      <c r="D74" s="15" t="s">
        <v>32</v>
      </c>
      <c r="E74" s="16" t="s">
        <v>12</v>
      </c>
      <c r="F74" s="17"/>
    </row>
    <row r="75" spans="2:6" ht="24.95" customHeight="1" x14ac:dyDescent="0.25">
      <c r="B75" s="49">
        <f>B74+0.01</f>
        <v>303.02</v>
      </c>
      <c r="C75" s="49"/>
      <c r="D75" s="15" t="s">
        <v>33</v>
      </c>
      <c r="E75" s="16" t="s">
        <v>12</v>
      </c>
      <c r="F75" s="17"/>
    </row>
    <row r="76" spans="2:6" ht="24.95" customHeight="1" x14ac:dyDescent="0.25">
      <c r="B76" s="49">
        <f>B75+0.01</f>
        <v>303.02999999999997</v>
      </c>
      <c r="C76" s="49"/>
      <c r="D76" s="15" t="s">
        <v>34</v>
      </c>
      <c r="E76" s="16" t="s">
        <v>12</v>
      </c>
      <c r="F76" s="17"/>
    </row>
    <row r="77" spans="2:6" ht="24.95" customHeight="1" x14ac:dyDescent="0.25">
      <c r="B77" s="49">
        <f>B76+0.01</f>
        <v>303.03999999999996</v>
      </c>
      <c r="C77" s="49"/>
      <c r="D77" s="15" t="s">
        <v>35</v>
      </c>
      <c r="E77" s="16" t="s">
        <v>12</v>
      </c>
      <c r="F77" s="17"/>
    </row>
    <row r="78" spans="2:6" ht="24.95" customHeight="1" thickBot="1" x14ac:dyDescent="0.3">
      <c r="B78" s="50">
        <f t="shared" ref="B78" si="3">B77+0.01</f>
        <v>303.04999999999995</v>
      </c>
      <c r="C78" s="51"/>
      <c r="D78" s="26" t="s">
        <v>36</v>
      </c>
      <c r="E78" s="24" t="s">
        <v>12</v>
      </c>
      <c r="F78" s="27"/>
    </row>
    <row r="79" spans="2:6" ht="80.099999999999994" customHeight="1" x14ac:dyDescent="0.25">
      <c r="B79" s="14">
        <v>304</v>
      </c>
      <c r="C79" s="46" t="s">
        <v>67</v>
      </c>
      <c r="D79" s="47"/>
      <c r="E79" s="47"/>
      <c r="F79" s="48"/>
    </row>
    <row r="80" spans="2:6" ht="24.95" customHeight="1" x14ac:dyDescent="0.25">
      <c r="B80" s="49">
        <f>B79+0.01</f>
        <v>304.01</v>
      </c>
      <c r="C80" s="49"/>
      <c r="D80" s="15" t="s">
        <v>32</v>
      </c>
      <c r="E80" s="16" t="s">
        <v>12</v>
      </c>
      <c r="F80" s="17"/>
    </row>
    <row r="81" spans="2:6" ht="24.95" customHeight="1" x14ac:dyDescent="0.25">
      <c r="B81" s="49">
        <f>B80+0.01</f>
        <v>304.02</v>
      </c>
      <c r="C81" s="49"/>
      <c r="D81" s="15" t="s">
        <v>33</v>
      </c>
      <c r="E81" s="16" t="s">
        <v>12</v>
      </c>
      <c r="F81" s="17"/>
    </row>
    <row r="82" spans="2:6" ht="24.95" customHeight="1" x14ac:dyDescent="0.25">
      <c r="B82" s="49">
        <f>B81+0.01</f>
        <v>304.02999999999997</v>
      </c>
      <c r="C82" s="49"/>
      <c r="D82" s="15" t="s">
        <v>34</v>
      </c>
      <c r="E82" s="16" t="s">
        <v>12</v>
      </c>
      <c r="F82" s="17"/>
    </row>
    <row r="83" spans="2:6" ht="24.95" customHeight="1" x14ac:dyDescent="0.25">
      <c r="B83" s="49">
        <f>B82+0.01</f>
        <v>304.03999999999996</v>
      </c>
      <c r="C83" s="49"/>
      <c r="D83" s="15" t="s">
        <v>35</v>
      </c>
      <c r="E83" s="16" t="s">
        <v>12</v>
      </c>
      <c r="F83" s="17"/>
    </row>
    <row r="84" spans="2:6" ht="24.95" customHeight="1" thickBot="1" x14ac:dyDescent="0.3">
      <c r="B84" s="50">
        <f t="shared" ref="B84" si="4">B83+0.01</f>
        <v>304.04999999999995</v>
      </c>
      <c r="C84" s="51"/>
      <c r="D84" s="26" t="s">
        <v>36</v>
      </c>
      <c r="E84" s="24" t="s">
        <v>12</v>
      </c>
      <c r="F84" s="27"/>
    </row>
    <row r="85" spans="2:6" ht="99.95" customHeight="1" x14ac:dyDescent="0.25">
      <c r="B85" s="14">
        <v>305</v>
      </c>
      <c r="C85" s="46" t="s">
        <v>77</v>
      </c>
      <c r="D85" s="47"/>
      <c r="E85" s="47"/>
      <c r="F85" s="48"/>
    </row>
    <row r="86" spans="2:6" ht="24.95" customHeight="1" x14ac:dyDescent="0.25">
      <c r="B86" s="49">
        <f>B85+0.01</f>
        <v>305.01</v>
      </c>
      <c r="C86" s="49"/>
      <c r="D86" s="15" t="s">
        <v>32</v>
      </c>
      <c r="E86" s="16" t="s">
        <v>12</v>
      </c>
      <c r="F86" s="17"/>
    </row>
    <row r="87" spans="2:6" ht="24.95" customHeight="1" x14ac:dyDescent="0.25">
      <c r="B87" s="49">
        <f>B86+0.01</f>
        <v>305.02</v>
      </c>
      <c r="C87" s="49"/>
      <c r="D87" s="15" t="s">
        <v>33</v>
      </c>
      <c r="E87" s="16" t="s">
        <v>12</v>
      </c>
      <c r="F87" s="17"/>
    </row>
    <row r="88" spans="2:6" ht="24.95" customHeight="1" x14ac:dyDescent="0.25">
      <c r="B88" s="49">
        <f>B87+0.01</f>
        <v>305.02999999999997</v>
      </c>
      <c r="C88" s="49"/>
      <c r="D88" s="15" t="s">
        <v>34</v>
      </c>
      <c r="E88" s="16" t="s">
        <v>12</v>
      </c>
      <c r="F88" s="17"/>
    </row>
    <row r="89" spans="2:6" ht="24.95" customHeight="1" x14ac:dyDescent="0.25">
      <c r="B89" s="49">
        <f>B88+0.01</f>
        <v>305.03999999999996</v>
      </c>
      <c r="C89" s="49"/>
      <c r="D89" s="15" t="s">
        <v>35</v>
      </c>
      <c r="E89" s="16" t="s">
        <v>12</v>
      </c>
      <c r="F89" s="17"/>
    </row>
    <row r="90" spans="2:6" ht="24.95" customHeight="1" thickBot="1" x14ac:dyDescent="0.3">
      <c r="B90" s="38">
        <f t="shared" ref="B90" si="5">B89+0.01</f>
        <v>305.04999999999995</v>
      </c>
      <c r="C90" s="39"/>
      <c r="D90" s="18" t="s">
        <v>36</v>
      </c>
      <c r="E90" s="21" t="s">
        <v>12</v>
      </c>
      <c r="F90" s="19"/>
    </row>
    <row r="91" spans="2:6" ht="5.25" customHeight="1" thickBot="1" x14ac:dyDescent="0.3">
      <c r="B91" s="40"/>
      <c r="C91" s="41"/>
      <c r="D91" s="41"/>
      <c r="E91" s="41"/>
      <c r="F91" s="42"/>
    </row>
    <row r="92" spans="2:6" ht="37.5" customHeight="1" thickBot="1" x14ac:dyDescent="0.3">
      <c r="B92" s="32" t="s">
        <v>54</v>
      </c>
      <c r="C92" s="33"/>
      <c r="D92" s="33"/>
      <c r="E92" s="33"/>
      <c r="F92" s="34"/>
    </row>
    <row r="93" spans="2:6" ht="60" customHeight="1" x14ac:dyDescent="0.25">
      <c r="B93" s="14">
        <v>401</v>
      </c>
      <c r="C93" s="35" t="s">
        <v>68</v>
      </c>
      <c r="D93" s="36"/>
      <c r="E93" s="36"/>
      <c r="F93" s="37"/>
    </row>
    <row r="94" spans="2:6" ht="24.95" customHeight="1" x14ac:dyDescent="0.25">
      <c r="B94" s="49">
        <f>B93+0.01</f>
        <v>401.01</v>
      </c>
      <c r="C94" s="49"/>
      <c r="D94" s="15" t="s">
        <v>37</v>
      </c>
      <c r="E94" s="16" t="s">
        <v>12</v>
      </c>
      <c r="F94" s="17"/>
    </row>
    <row r="95" spans="2:6" ht="24.95" customHeight="1" x14ac:dyDescent="0.25">
      <c r="B95" s="49">
        <f>B94+0.01</f>
        <v>401.02</v>
      </c>
      <c r="C95" s="49"/>
      <c r="D95" s="15" t="s">
        <v>38</v>
      </c>
      <c r="E95" s="16" t="s">
        <v>12</v>
      </c>
      <c r="F95" s="17"/>
    </row>
    <row r="96" spans="2:6" ht="24.95" customHeight="1" thickBot="1" x14ac:dyDescent="0.3">
      <c r="B96" s="50">
        <f>B95+0.01</f>
        <v>401.03</v>
      </c>
      <c r="C96" s="51"/>
      <c r="D96" s="23" t="s">
        <v>39</v>
      </c>
      <c r="E96" s="24" t="s">
        <v>12</v>
      </c>
      <c r="F96" s="25"/>
    </row>
    <row r="97" spans="2:14" ht="117.75" customHeight="1" x14ac:dyDescent="0.25">
      <c r="B97" s="14">
        <v>402</v>
      </c>
      <c r="C97" s="46" t="s">
        <v>70</v>
      </c>
      <c r="D97" s="47"/>
      <c r="E97" s="47"/>
      <c r="F97" s="48"/>
    </row>
    <row r="98" spans="2:14" ht="24.95" customHeight="1" x14ac:dyDescent="0.25">
      <c r="B98" s="52">
        <f>B97+0.01</f>
        <v>402.01</v>
      </c>
      <c r="C98" s="53"/>
      <c r="D98" s="15" t="s">
        <v>40</v>
      </c>
      <c r="E98" s="16" t="s">
        <v>12</v>
      </c>
      <c r="F98" s="17"/>
    </row>
    <row r="99" spans="2:14" ht="24.95" customHeight="1" thickBot="1" x14ac:dyDescent="0.3">
      <c r="B99" s="38">
        <f>B98+0.01</f>
        <v>402.02</v>
      </c>
      <c r="C99" s="39"/>
      <c r="D99" s="18" t="s">
        <v>41</v>
      </c>
      <c r="E99" s="21" t="s">
        <v>12</v>
      </c>
      <c r="F99" s="19"/>
    </row>
    <row r="100" spans="2:14" ht="99.95" customHeight="1" x14ac:dyDescent="0.25">
      <c r="B100" s="14">
        <v>403</v>
      </c>
      <c r="C100" s="46" t="s">
        <v>69</v>
      </c>
      <c r="D100" s="47"/>
      <c r="E100" s="47"/>
      <c r="F100" s="48"/>
    </row>
    <row r="101" spans="2:14" ht="24.95" customHeight="1" thickBot="1" x14ac:dyDescent="0.3">
      <c r="B101" s="38">
        <f>B100+0.01</f>
        <v>403.01</v>
      </c>
      <c r="C101" s="39"/>
      <c r="D101" s="18" t="s">
        <v>42</v>
      </c>
      <c r="E101" s="21" t="s">
        <v>12</v>
      </c>
      <c r="F101" s="19"/>
    </row>
    <row r="102" spans="2:14" ht="90" customHeight="1" x14ac:dyDescent="0.25">
      <c r="B102" s="14">
        <v>404</v>
      </c>
      <c r="C102" s="35" t="s">
        <v>78</v>
      </c>
      <c r="D102" s="36"/>
      <c r="E102" s="36"/>
      <c r="F102" s="37"/>
    </row>
    <row r="103" spans="2:14" ht="24.95" customHeight="1" thickBot="1" x14ac:dyDescent="0.3">
      <c r="B103" s="38">
        <f>B102+0.01</f>
        <v>404.01</v>
      </c>
      <c r="C103" s="39"/>
      <c r="D103" s="18" t="s">
        <v>43</v>
      </c>
      <c r="E103" s="21" t="s">
        <v>45</v>
      </c>
      <c r="F103" s="19"/>
    </row>
    <row r="104" spans="2:14" ht="5.25" customHeight="1" thickBot="1" x14ac:dyDescent="0.3">
      <c r="B104" s="40"/>
      <c r="C104" s="41"/>
      <c r="D104" s="41"/>
      <c r="E104" s="41"/>
      <c r="F104" s="42"/>
    </row>
    <row r="105" spans="2:14" ht="37.5" customHeight="1" thickBot="1" x14ac:dyDescent="0.3">
      <c r="B105" s="32" t="s">
        <v>55</v>
      </c>
      <c r="C105" s="33"/>
      <c r="D105" s="33"/>
      <c r="E105" s="33"/>
      <c r="F105" s="34"/>
    </row>
    <row r="106" spans="2:14" ht="90" customHeight="1" x14ac:dyDescent="0.25">
      <c r="B106" s="14">
        <v>501</v>
      </c>
      <c r="C106" s="35" t="s">
        <v>64</v>
      </c>
      <c r="D106" s="36"/>
      <c r="E106" s="36"/>
      <c r="F106" s="37"/>
    </row>
    <row r="107" spans="2:14" ht="24.95" customHeight="1" thickBot="1" x14ac:dyDescent="0.3">
      <c r="B107" s="38">
        <f>B106+0.01</f>
        <v>501.01</v>
      </c>
      <c r="C107" s="39"/>
      <c r="D107" s="18" t="s">
        <v>44</v>
      </c>
      <c r="E107" s="21" t="s">
        <v>45</v>
      </c>
      <c r="F107" s="19"/>
    </row>
    <row r="108" spans="2:14" ht="5.25" customHeight="1" thickBot="1" x14ac:dyDescent="0.3">
      <c r="B108" s="40"/>
      <c r="C108" s="41"/>
      <c r="D108" s="41"/>
      <c r="E108" s="41"/>
      <c r="F108" s="42"/>
    </row>
    <row r="109" spans="2:14" ht="37.5" customHeight="1" x14ac:dyDescent="0.25">
      <c r="B109" s="43" t="s">
        <v>56</v>
      </c>
      <c r="C109" s="44"/>
      <c r="D109" s="44"/>
      <c r="E109" s="44"/>
      <c r="F109" s="45"/>
    </row>
    <row r="110" spans="2:14" ht="120" customHeight="1" x14ac:dyDescent="0.25">
      <c r="B110" s="14">
        <v>600</v>
      </c>
      <c r="C110" s="35" t="s">
        <v>47</v>
      </c>
      <c r="D110" s="36"/>
      <c r="E110" s="36"/>
      <c r="F110" s="37"/>
    </row>
    <row r="111" spans="2:14" ht="24.95" customHeight="1" x14ac:dyDescent="0.25">
      <c r="B111" s="28">
        <f t="shared" ref="B111:B113" si="6">B110+0.01</f>
        <v>600.01</v>
      </c>
      <c r="C111" s="29"/>
      <c r="D111" s="15" t="s">
        <v>48</v>
      </c>
      <c r="E111" s="16" t="s">
        <v>7</v>
      </c>
      <c r="F111" s="20"/>
      <c r="G111" s="9"/>
    </row>
    <row r="112" spans="2:14" ht="24.95" customHeight="1" x14ac:dyDescent="0.25">
      <c r="B112" s="28">
        <f t="shared" si="6"/>
        <v>600.02</v>
      </c>
      <c r="C112" s="29"/>
      <c r="D112" s="15" t="s">
        <v>49</v>
      </c>
      <c r="E112" s="16" t="s">
        <v>7</v>
      </c>
      <c r="F112" s="20"/>
      <c r="G112" s="9"/>
      <c r="N112" s="12"/>
    </row>
    <row r="113" spans="2:15" s="12" customFormat="1" ht="24.95" customHeight="1" thickBot="1" x14ac:dyDescent="0.3">
      <c r="B113" s="30">
        <f t="shared" si="6"/>
        <v>600.03</v>
      </c>
      <c r="C113" s="31"/>
      <c r="D113" s="18" t="s">
        <v>50</v>
      </c>
      <c r="E113" s="21" t="s">
        <v>7</v>
      </c>
      <c r="F113" s="22"/>
      <c r="G113" s="9"/>
      <c r="M113" s="7"/>
      <c r="O113" s="7"/>
    </row>
  </sheetData>
  <mergeCells count="111">
    <mergeCell ref="B2:F2"/>
    <mergeCell ref="B4:C4"/>
    <mergeCell ref="B5:F5"/>
    <mergeCell ref="B6:F6"/>
    <mergeCell ref="C7:F7"/>
    <mergeCell ref="B8:C8"/>
    <mergeCell ref="B15:C15"/>
    <mergeCell ref="B16:C16"/>
    <mergeCell ref="C17:F17"/>
    <mergeCell ref="B18:C18"/>
    <mergeCell ref="B19:C19"/>
    <mergeCell ref="B20:C20"/>
    <mergeCell ref="B9:C9"/>
    <mergeCell ref="C10:F10"/>
    <mergeCell ref="B11:C11"/>
    <mergeCell ref="B12:C12"/>
    <mergeCell ref="C13:F13"/>
    <mergeCell ref="B14:C14"/>
    <mergeCell ref="B27:C27"/>
    <mergeCell ref="C28:F28"/>
    <mergeCell ref="B29:C29"/>
    <mergeCell ref="B30:C30"/>
    <mergeCell ref="B31:C31"/>
    <mergeCell ref="C32:F32"/>
    <mergeCell ref="C21:F21"/>
    <mergeCell ref="B22:C22"/>
    <mergeCell ref="B23:C23"/>
    <mergeCell ref="B24:C24"/>
    <mergeCell ref="C25:F25"/>
    <mergeCell ref="B26:C26"/>
    <mergeCell ref="B39:C39"/>
    <mergeCell ref="C40:F40"/>
    <mergeCell ref="B41:C41"/>
    <mergeCell ref="B42:C42"/>
    <mergeCell ref="B43:C43"/>
    <mergeCell ref="B44:F44"/>
    <mergeCell ref="B33:C33"/>
    <mergeCell ref="B34:C34"/>
    <mergeCell ref="B35:C35"/>
    <mergeCell ref="C36:F36"/>
    <mergeCell ref="B37:C37"/>
    <mergeCell ref="B38:C38"/>
    <mergeCell ref="B51:C51"/>
    <mergeCell ref="B52:C52"/>
    <mergeCell ref="B53:C53"/>
    <mergeCell ref="B54:C54"/>
    <mergeCell ref="C55:F55"/>
    <mergeCell ref="B56:C56"/>
    <mergeCell ref="B45:F45"/>
    <mergeCell ref="C46:F46"/>
    <mergeCell ref="B47:C47"/>
    <mergeCell ref="B48:C48"/>
    <mergeCell ref="B49:C49"/>
    <mergeCell ref="B50:C50"/>
    <mergeCell ref="B63:C63"/>
    <mergeCell ref="B64:C64"/>
    <mergeCell ref="B65:C65"/>
    <mergeCell ref="B66:C66"/>
    <mergeCell ref="C67:F67"/>
    <mergeCell ref="B68:C68"/>
    <mergeCell ref="C57:F57"/>
    <mergeCell ref="B58:C58"/>
    <mergeCell ref="B59:F59"/>
    <mergeCell ref="B60:F60"/>
    <mergeCell ref="C61:F61"/>
    <mergeCell ref="B62:C62"/>
    <mergeCell ref="B75:C75"/>
    <mergeCell ref="B76:C76"/>
    <mergeCell ref="B77:C77"/>
    <mergeCell ref="B78:C78"/>
    <mergeCell ref="C79:F79"/>
    <mergeCell ref="B80:C80"/>
    <mergeCell ref="B69:C69"/>
    <mergeCell ref="B70:C70"/>
    <mergeCell ref="B71:C71"/>
    <mergeCell ref="B72:C72"/>
    <mergeCell ref="C73:F73"/>
    <mergeCell ref="B74:C74"/>
    <mergeCell ref="B87:C87"/>
    <mergeCell ref="B88:C88"/>
    <mergeCell ref="B89:C89"/>
    <mergeCell ref="B90:C90"/>
    <mergeCell ref="B91:F91"/>
    <mergeCell ref="B92:F92"/>
    <mergeCell ref="B81:C81"/>
    <mergeCell ref="B82:C82"/>
    <mergeCell ref="B83:C83"/>
    <mergeCell ref="B84:C84"/>
    <mergeCell ref="C85:F85"/>
    <mergeCell ref="B86:C86"/>
    <mergeCell ref="B99:C99"/>
    <mergeCell ref="C100:F100"/>
    <mergeCell ref="B101:C101"/>
    <mergeCell ref="C102:F102"/>
    <mergeCell ref="B103:C103"/>
    <mergeCell ref="B104:F104"/>
    <mergeCell ref="C93:F93"/>
    <mergeCell ref="B94:C94"/>
    <mergeCell ref="B95:C95"/>
    <mergeCell ref="B96:C96"/>
    <mergeCell ref="C97:F97"/>
    <mergeCell ref="B98:C98"/>
    <mergeCell ref="B111:C111"/>
    <mergeCell ref="B112:C112"/>
    <mergeCell ref="B113:C113"/>
    <mergeCell ref="B105:F105"/>
    <mergeCell ref="C106:F106"/>
    <mergeCell ref="B107:C107"/>
    <mergeCell ref="B108:F108"/>
    <mergeCell ref="B109:F109"/>
    <mergeCell ref="C110:F110"/>
  </mergeCells>
  <printOptions horizontalCentered="1"/>
  <pageMargins left="0.23622047244094491" right="0.23622047244094491" top="0.44436274509803919" bottom="0.56225490196078431" header="0.31496062992125984" footer="0.31496062992125984"/>
  <pageSetup paperSize="9" scale="73" orientation="portrait" r:id="rId1"/>
  <headerFooter>
    <oddFooter>&amp;CENTRETIEN ET TRAVAUX SUR LES ESPACES VERTS DU SITE – LOT 3&amp;RBPU &amp;P/ 5</oddFooter>
  </headerFooter>
  <rowBreaks count="4" manualBreakCount="4">
    <brk id="24" max="6" man="1"/>
    <brk id="44" max="6" man="1"/>
    <brk id="72" max="6" man="1"/>
    <brk id="9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de garde</vt:lpstr>
      <vt:lpstr>LOT3 BPU</vt:lpstr>
      <vt:lpstr>'LOT3 BPU'!Zone_d_impression</vt:lpstr>
      <vt:lpstr>'Page de garde'!Zone_d_impression</vt:lpstr>
    </vt:vector>
  </TitlesOfParts>
  <Company>EPPGHV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BPU-EntretienEV_2026-LOT3</dc:title>
  <dc:creator>WEISZ, Ludovic</dc:creator>
  <cp:lastModifiedBy>WEISZ, Ludovic</cp:lastModifiedBy>
  <cp:lastPrinted>2026-02-09T14:16:48Z</cp:lastPrinted>
  <dcterms:created xsi:type="dcterms:W3CDTF">2025-06-11T15:21:33Z</dcterms:created>
  <dcterms:modified xsi:type="dcterms:W3CDTF">2026-02-10T09:53:08Z</dcterms:modified>
</cp:coreProperties>
</file>